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ГО и ЧС\Лагно Т.В\МП Защита населения\"/>
    </mc:Choice>
  </mc:AlternateContent>
  <bookViews>
    <workbookView xWindow="0" yWindow="0" windowWidth="19200" windowHeight="11295" firstSheet="1" activeTab="7"/>
  </bookViews>
  <sheets>
    <sheet name="Прил. 1" sheetId="1" r:id="rId1"/>
    <sheet name="Прил. 2" sheetId="2" r:id="rId2"/>
    <sheet name="Прил. 3" sheetId="3" r:id="rId3"/>
    <sheet name="Прил. 4" sheetId="6" r:id="rId4"/>
    <sheet name="Прил. 5" sheetId="16" r:id="rId5"/>
    <sheet name="Прил. 6а " sheetId="14" r:id="rId6"/>
    <sheet name="Прил. 6б" sheetId="13" r:id="rId7"/>
    <sheet name="Прил. 7" sheetId="17" r:id="rId8"/>
  </sheets>
  <definedNames>
    <definedName name="_xlnm.Print_Titles" localSheetId="0">'Прил. 1'!$8:$10</definedName>
    <definedName name="_xlnm.Print_Titles" localSheetId="1">'Прил. 2'!$6:$8</definedName>
    <definedName name="_xlnm.Print_Titles" localSheetId="2">'Прил. 3'!$10:$11</definedName>
    <definedName name="_xlnm.Print_Titles" localSheetId="7">'Прил. 7'!$7:$9</definedName>
    <definedName name="_xlnm.Print_Area" localSheetId="0">'Прил. 1'!$A$1:$I$33</definedName>
    <definedName name="_xlnm.Print_Area" localSheetId="3">'Прил. 4'!$A$1:$H$26</definedName>
    <definedName name="_xlnm.Print_Area" localSheetId="5">'Прил. 6а '!$A$1:$G$20</definedName>
    <definedName name="_xlnm.Print_Area" localSheetId="6">'Прил. 6б'!$A$1:$L$20</definedName>
    <definedName name="_xlnm.Print_Area" localSheetId="7">'Прил. 7'!$A$1:$F$44</definedName>
  </definedNames>
  <calcPr calcId="152511" refMode="R1C1"/>
</workbook>
</file>

<file path=xl/calcChain.xml><?xml version="1.0" encoding="utf-8"?>
<calcChain xmlns="http://schemas.openxmlformats.org/spreadsheetml/2006/main">
  <c r="L11" i="16" l="1"/>
  <c r="K22" i="16"/>
  <c r="J22" i="16"/>
  <c r="I22" i="16"/>
  <c r="K20" i="16"/>
  <c r="J20" i="16"/>
  <c r="I20" i="16"/>
  <c r="K19" i="16"/>
  <c r="J19" i="16"/>
  <c r="I19" i="16"/>
  <c r="K18" i="16"/>
  <c r="J18" i="16"/>
  <c r="I18" i="16"/>
  <c r="L30" i="16" l="1"/>
  <c r="L31" i="16"/>
  <c r="E27" i="17"/>
  <c r="F27" i="17"/>
  <c r="D27" i="17"/>
  <c r="E24" i="17"/>
  <c r="F24" i="17"/>
  <c r="D24" i="17"/>
  <c r="I16" i="16"/>
  <c r="K16" i="16"/>
  <c r="J16" i="16"/>
  <c r="L38" i="16" l="1"/>
  <c r="E35" i="17"/>
  <c r="E33" i="17" s="1"/>
  <c r="F35" i="17"/>
  <c r="F33" i="17" s="1"/>
  <c r="D35" i="17"/>
  <c r="F16" i="17"/>
  <c r="D16" i="17"/>
  <c r="E20" i="17"/>
  <c r="F20" i="17"/>
  <c r="D20" i="17"/>
  <c r="E18" i="17"/>
  <c r="F18" i="17"/>
  <c r="D18" i="17"/>
  <c r="C42" i="17"/>
  <c r="C40" i="17"/>
  <c r="C38" i="17"/>
  <c r="C31" i="17"/>
  <c r="C29" i="17"/>
  <c r="J38" i="16"/>
  <c r="J36" i="16" s="1"/>
  <c r="J35" i="16" s="1"/>
  <c r="J12" i="16" s="1"/>
  <c r="K38" i="16"/>
  <c r="I38" i="16"/>
  <c r="J28" i="16"/>
  <c r="K28" i="16"/>
  <c r="I28" i="16"/>
  <c r="L28" i="16" s="1"/>
  <c r="J27" i="16"/>
  <c r="L27" i="16" s="1"/>
  <c r="K27" i="16"/>
  <c r="I27" i="16"/>
  <c r="L20" i="16"/>
  <c r="L19" i="16"/>
  <c r="L21" i="16"/>
  <c r="L22" i="16"/>
  <c r="L23" i="16"/>
  <c r="L24" i="16"/>
  <c r="L25" i="16"/>
  <c r="L26" i="16"/>
  <c r="L18" i="16"/>
  <c r="I35" i="16"/>
  <c r="I12" i="16" s="1"/>
  <c r="K36" i="16"/>
  <c r="K35" i="16" s="1"/>
  <c r="K12" i="16" s="1"/>
  <c r="L36" i="16"/>
  <c r="L35" i="16" s="1"/>
  <c r="L12" i="16" s="1"/>
  <c r="I36" i="16"/>
  <c r="L16" i="16" l="1"/>
  <c r="L14" i="16" s="1"/>
  <c r="D13" i="17"/>
  <c r="D11" i="17" s="1"/>
  <c r="C27" i="17"/>
  <c r="D22" i="17"/>
  <c r="F13" i="17"/>
  <c r="F11" i="17" s="1"/>
  <c r="E13" i="17"/>
  <c r="C35" i="17"/>
  <c r="D33" i="17"/>
  <c r="C33" i="17" s="1"/>
  <c r="E16" i="17"/>
  <c r="C24" i="17"/>
  <c r="E22" i="17"/>
  <c r="F22" i="17"/>
  <c r="I14" i="16"/>
  <c r="I13" i="16" s="1"/>
  <c r="I11" i="16" s="1"/>
  <c r="K14" i="16"/>
  <c r="K13" i="16" s="1"/>
  <c r="K11" i="16" s="1"/>
  <c r="J14" i="16"/>
  <c r="J13" i="16" s="1"/>
  <c r="J11" i="16" s="1"/>
  <c r="L17" i="16"/>
  <c r="E11" i="17" l="1"/>
  <c r="C11" i="17" s="1"/>
  <c r="C22" i="17"/>
  <c r="L13" i="16"/>
  <c r="K23" i="1" l="1"/>
  <c r="H23" i="1" s="1"/>
  <c r="J23" i="1"/>
  <c r="F23" i="1" s="1"/>
  <c r="I20" i="1"/>
  <c r="H20" i="1"/>
  <c r="F20" i="1"/>
  <c r="K14" i="1"/>
  <c r="I14" i="1" s="1"/>
  <c r="J14" i="1"/>
  <c r="F14" i="1" s="1"/>
  <c r="G14" i="1" l="1"/>
  <c r="H14" i="1"/>
  <c r="I23" i="1"/>
  <c r="G23" i="1"/>
  <c r="I25" i="1" l="1"/>
  <c r="F13" i="1"/>
  <c r="D34" i="1" l="1"/>
  <c r="G25" i="1" l="1"/>
  <c r="H25" i="1" l="1"/>
  <c r="I19" i="1"/>
  <c r="I13" i="1" l="1"/>
</calcChain>
</file>

<file path=xl/sharedStrings.xml><?xml version="1.0" encoding="utf-8"?>
<sst xmlns="http://schemas.openxmlformats.org/spreadsheetml/2006/main" count="408" uniqueCount="249">
  <si>
    <t>Приложение  1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</si>
  <si>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</si>
  <si>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</si>
  <si>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</si>
  <si>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</si>
  <si>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</si>
  <si>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</si>
  <si>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</si>
  <si>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</si>
  <si>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</si>
  <si>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</si>
  <si>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</si>
  <si>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</si>
  <si>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</si>
  <si>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</si>
  <si>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</si>
  <si>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</si>
  <si>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</si>
  <si>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</si>
  <si>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</si>
  <si>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</si>
  <si>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</si>
  <si>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</si>
  <si>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</si>
  <si>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</si>
  <si>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</si>
  <si>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</si>
  <si>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</si>
  <si>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</si>
  <si>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</si>
  <si>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</si>
  <si>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</si>
  <si>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</si>
  <si>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</si>
  <si>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</si>
  <si>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</si>
  <si>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</si>
  <si>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</si>
  <si>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</si>
  <si>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</si>
  <si>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</si>
  <si>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</si>
  <si>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</si>
  <si>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</si>
  <si>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</si>
  <si>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</si>
  <si>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</si>
  <si>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</si>
  <si>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</si>
  <si>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</si>
  <si>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</si>
  <si>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</si>
  <si>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</si>
  <si>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</si>
  <si>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</si>
  <si>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</si>
  <si>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</si>
  <si>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</si>
  <si>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</si>
  <si>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Приложение 6а</t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</si>
  <si>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</si>
  <si>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</si>
  <si>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</si>
  <si>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</si>
  <si>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</si>
  <si>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</si>
  <si>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</si>
  <si>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Приложение 6б</t>
  </si>
  <si>
    <t>Объем капитальных вложений на текущий финансовый год</t>
  </si>
  <si>
    <t>Источники и направления финансирования</t>
  </si>
  <si>
    <t>Объем финансирования</t>
  </si>
  <si>
    <t>в том числе по годам</t>
  </si>
  <si>
    <t>По источникам финансирования: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</si>
  <si>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</si>
  <si>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</si>
  <si>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 xml:space="preserve"> всего</t>
  </si>
  <si>
    <t>Администрация города  Назарово</t>
  </si>
  <si>
    <t>Администрация города Назарово</t>
  </si>
  <si>
    <t>МКУ "ЕДДС"</t>
  </si>
  <si>
    <t>"Совершенствование содержания и развития МКУ "ЕДДС"</t>
  </si>
  <si>
    <t>Подпрограмма 2</t>
  </si>
  <si>
    <t>"Использование информационных технологий для обеспечения безопасности города"</t>
  </si>
  <si>
    <t xml:space="preserve">к  муниципальной </t>
  </si>
  <si>
    <t>программе</t>
  </si>
  <si>
    <t>Мероприятие 1.4</t>
  </si>
  <si>
    <t>Администрация города</t>
  </si>
  <si>
    <t>"Предупреждение, спасение, помощь населению города в чрезвывчайных ситуациях"</t>
  </si>
  <si>
    <t>Мероприятие 2.2</t>
  </si>
  <si>
    <t>0309</t>
  </si>
  <si>
    <t>1114301</t>
  </si>
  <si>
    <t>1120043010</t>
  </si>
  <si>
    <t>тыс. рублей</t>
  </si>
  <si>
    <t>Подпрограмма №1 "Предупреждение, спасение, помощь населению города в чрезвывчайных ситуациях", всего</t>
  </si>
  <si>
    <t>Подпрограмма №2 "Использование информационных технологий для обеспечения безопасности города", всего</t>
  </si>
  <si>
    <t>Постановление администрации города Назарово "О запрещении купания на территории города Назарово"</t>
  </si>
  <si>
    <t>Утверждение противопаводковой кимиссии, плана предупредительных противопаводковых мероприятий по обеспечению безопасности населения города, сохранности материальных ценностей на период ледохода и пропуска паводковых вод на территории города Назарово.</t>
  </si>
  <si>
    <r>
      <rPr>
        <sz val="10"/>
        <color rgb="FF000000"/>
        <rFont val="Times New Roman"/>
        <family val="1"/>
        <charset val="204"/>
      </rPr>
      <t>Назначение отвественных лиц администрации города, для ведения мониторинга уровня воды в реках Чулым и Ададым, организации круглосуточного дежурства согласно графика, в целях предупреждения чрезвычаной ситуации, обусловленной весенним паводком.</t>
    </r>
    <r>
      <rPr>
        <sz val="12"/>
        <color rgb="FF000000"/>
        <rFont val="Times New Roman"/>
        <family val="1"/>
        <charset val="204"/>
      </rPr>
      <t xml:space="preserve"> </t>
    </r>
  </si>
  <si>
    <t>Запрещение купания в акваториях рек Чулым и Ададым, в целях предупреждения несчатных случаев на водоемах, учитывая их непригодность для купания, размещение информационных знаков о запрещении купания и организация  рейдов и патрулирований несанкционированных мест отдыха на водных объктах.</t>
  </si>
  <si>
    <t xml:space="preserve">программе </t>
  </si>
  <si>
    <t>Подпрограмма 1"Предупреждение, спасение, помощь населению города в чрезвывчайных ситуациях"</t>
  </si>
  <si>
    <t>Подпрограмма 2 "Использование информационных технологий для обеспечения безопасности города"</t>
  </si>
  <si>
    <t xml:space="preserve"> </t>
  </si>
  <si>
    <t>Изготовление памяток по противодействию терроризма, в целях информирования населения о соблюдении мер безопасности, о порядке действий в различных экстимальных ситуациях, террористической направленности.</t>
  </si>
  <si>
    <t>Х</t>
  </si>
  <si>
    <t>ведомственная статистика</t>
  </si>
  <si>
    <t>Задача 1. Снижение риска и смягчение последствий чрезвычайных ситуаций природного и техногенного характера в городе Назарово.</t>
  </si>
  <si>
    <t>Снижение числа погибших на пожарах бытового характера</t>
  </si>
  <si>
    <t>% от общей численности населения</t>
  </si>
  <si>
    <t>Количество объектов подключенных к сети (прямые каналы связи)</t>
  </si>
  <si>
    <t>Повышение эффективности  проведения профилактических мероприятий</t>
  </si>
  <si>
    <t>Прикрытие населения города всеми видами пожарной охраны</t>
  </si>
  <si>
    <t>Охват населения  обучением по противопожарной безопасности</t>
  </si>
  <si>
    <t>тыс. чел.</t>
  </si>
  <si>
    <t>Снижение числа травмированных при пожарах бытового характера</t>
  </si>
  <si>
    <t>Охват населения города, оповещаемого с помощью АСЦО ГО края</t>
  </si>
  <si>
    <t>% от общей численности населения края</t>
  </si>
  <si>
    <t>% от подлежащих подготовке</t>
  </si>
  <si>
    <t>Охват населения города технологией отправки/получения запросов о прогнозе и статусе ЧС</t>
  </si>
  <si>
    <t>% от общей численности населения города</t>
  </si>
  <si>
    <t xml:space="preserve">к муниципальной </t>
  </si>
  <si>
    <t>100, 0</t>
  </si>
  <si>
    <t xml:space="preserve">Главный распорядитель </t>
  </si>
  <si>
    <t>в муниципальную программу (за счет всех источников финансирования)</t>
  </si>
  <si>
    <t>ПРОГНОЗ</t>
  </si>
  <si>
    <t xml:space="preserve"> сводных показателей муниципальных заданий на оказание муниципальных услуг </t>
  </si>
  <si>
    <t xml:space="preserve"> объектов капитального строительства на текущий финансовый год, включенных   </t>
  </si>
  <si>
    <t xml:space="preserve"> по объектам капитального строительства, включенных в муниципальную программу </t>
  </si>
  <si>
    <t>Выполнение мероприятий в области гражданской оборроны, предупреждения чрезвычайных ситуаций, обеспечения пожарной безопасности и безопасности людей на водных объектах предусмотрено в соотвестивии с Планом на календарный год.</t>
  </si>
  <si>
    <t>Координация действий  дежурных и диспетчерских служб города, к реагированию на ЧС, прием сообщений от населения и организаций о ЧС, доведение информации до  ДДС организаций, проведение тренировок  по вводным на ЧС.</t>
  </si>
  <si>
    <t>Работа МКУ "ЕДДС" в режиме не отвечающей в полной мере требованиям по обеспечению координации действий ДДС города к реагированию на ЧС.</t>
  </si>
  <si>
    <t>Не обеспечивается обязательный минимум знаний пожарной безопасности у работников организации, угроза или возникновение ЧС обуслловленный пожарами.</t>
  </si>
  <si>
    <t xml:space="preserve">Распоряжение администрации города Назарово "Назначение ответственных лиц для ведения мониторинга уровня воды в реках Чулым и Ададым на период весеннего паводка" </t>
  </si>
  <si>
    <t>Утверждение  плана мероприятий по обеспечению пожарной безопасности  в весенне-летний поржароопасный период. Информирование населения о соблюдения правил пожарной безопасности.</t>
  </si>
  <si>
    <t xml:space="preserve">Не достаточное информирование населения по соблюдению мер безопасности, о порядке действий в различных экстримальных ситуациях террористической направленности, возникновения угроз совершения терроистичких актов. </t>
  </si>
  <si>
    <t>ед.</t>
  </si>
  <si>
    <t>Подпрограмма 1 "Предупреждение, спасение, помощь населению города в чрезвычайных ситуациях"</t>
  </si>
  <si>
    <t>Доля отработанных   сообщений и заявлений в ЕДДС в общем объеме поступающих обращений</t>
  </si>
  <si>
    <t xml:space="preserve">% </t>
  </si>
  <si>
    <t>соотношение количества  погибших и травмированных от пожаров бытового характера к общему числу патрулирований</t>
  </si>
  <si>
    <t>экз.</t>
  </si>
  <si>
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</si>
  <si>
    <t xml:space="preserve">Администрация города Назарово
(отдел безопасности и мобилизационной работы) </t>
  </si>
  <si>
    <t>1.</t>
  </si>
  <si>
    <t>1.1</t>
  </si>
  <si>
    <t>1.2</t>
  </si>
  <si>
    <t>2.</t>
  </si>
  <si>
    <t>2.1</t>
  </si>
  <si>
    <t>3.1</t>
  </si>
  <si>
    <t>3.</t>
  </si>
  <si>
    <t>4.</t>
  </si>
  <si>
    <t>4.1</t>
  </si>
  <si>
    <t>Бюджет города</t>
  </si>
  <si>
    <t>Краевой бюджет</t>
  </si>
  <si>
    <t>Федеральный бюджет</t>
  </si>
  <si>
    <t>Внебюджетные источники</t>
  </si>
  <si>
    <t xml:space="preserve"> Федеральный бюджет</t>
  </si>
  <si>
    <t>1.1.1</t>
  </si>
  <si>
    <t>1.1.4</t>
  </si>
  <si>
    <t>1.3</t>
  </si>
  <si>
    <t>Совершенствование содержания и развития МКУ "ЕДДС"</t>
  </si>
  <si>
    <t>2.2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</si>
  <si>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
</t>
    </r>
    <r>
      <rPr>
        <sz val="8"/>
        <color rgb="FF000000"/>
        <rFont val="Times New Roman"/>
        <family val="1"/>
        <charset val="204"/>
      </rPr>
      <t xml:space="preserve">Снижение числа погибших при пожарах бытового характера.    </t>
    </r>
    <r>
      <rPr>
        <i/>
        <sz val="8"/>
        <color rgb="FF000000"/>
        <rFont val="Times New Roman"/>
        <family val="1"/>
        <charset val="204"/>
      </rPr>
      <t xml:space="preserve">
Показатель результативности: </t>
    </r>
    <r>
      <rPr>
        <sz val="8"/>
        <color rgb="FF000000"/>
        <rFont val="Times New Roman"/>
        <family val="1"/>
        <charset val="204"/>
      </rPr>
      <t xml:space="preserve">  
Охват населения обучением по противопожарной безопасности. 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
</t>
    </r>
    <r>
      <rPr>
        <sz val="8"/>
        <color rgb="FF000000"/>
        <rFont val="Times New Roman"/>
        <family val="1"/>
        <charset val="204"/>
      </rPr>
      <t xml:space="preserve">Снижение числа травмированных при пожарах бытового характера.
</t>
    </r>
    <r>
      <rPr>
        <i/>
        <sz val="8"/>
        <color rgb="FF000000"/>
        <rFont val="Times New Roman"/>
        <family val="1"/>
        <charset val="204"/>
      </rPr>
      <t>Показатель результативности:</t>
    </r>
    <r>
      <rPr>
        <sz val="8"/>
        <color rgb="FF000000"/>
        <rFont val="Times New Roman"/>
        <family val="1"/>
        <charset val="204"/>
      </rPr>
      <t xml:space="preserve"> 
Повышение эффективности  проведения профилактических мероприятий</t>
    </r>
  </si>
  <si>
    <t>0314</t>
  </si>
  <si>
    <t>Запрещение  выезда автомобильного транспорта  и иных технических средств, не приспособленных  для движения по воде, льду, в целях предупреждения несчастных случаев на водоемах, учитывая отсутствие  оборудолванных ледовых переправ.</t>
  </si>
  <si>
    <t>Число погибших на территории города от ЧС</t>
  </si>
  <si>
    <t xml:space="preserve">чел.
</t>
  </si>
  <si>
    <t>Число пострадавших от ЧС</t>
  </si>
  <si>
    <r>
      <rPr>
        <i/>
        <sz val="8"/>
        <color rgb="FF000000"/>
        <rFont val="Times New Roman"/>
        <family val="1"/>
        <charset val="204"/>
      </rPr>
      <t xml:space="preserve">Целевой показатель: </t>
    </r>
    <r>
      <rPr>
        <sz val="8"/>
        <color rgb="FF000000"/>
        <rFont val="Times New Roman"/>
        <family val="1"/>
        <charset val="204"/>
      </rPr>
      <t xml:space="preserve">Число погибших на территории города от ЧС.                                  </t>
    </r>
    <r>
      <rPr>
        <i/>
        <sz val="8"/>
        <color rgb="FF000000"/>
        <rFont val="Times New Roman"/>
        <family val="1"/>
        <charset val="204"/>
      </rPr>
      <t>Показатель результативности: Число</t>
    </r>
    <r>
      <rPr>
        <sz val="8"/>
        <color rgb="FF000000"/>
        <rFont val="Times New Roman"/>
        <family val="1"/>
        <charset val="204"/>
      </rPr>
      <t xml:space="preserve"> пострадавших от ЧС.
</t>
    </r>
    <r>
      <rPr>
        <i/>
        <sz val="8"/>
        <color rgb="FF000000"/>
        <rFont val="Times New Roman"/>
        <family val="1"/>
        <charset val="204"/>
      </rPr>
      <t xml:space="preserve">Показатель результативности: 
</t>
    </r>
    <r>
      <rPr>
        <sz val="8"/>
        <color rgb="FF000000"/>
        <rFont val="Times New Roman"/>
        <family val="1"/>
        <charset val="204"/>
      </rPr>
      <t>Доля отработанных   сообщений и заявлений в ЕДДС в общем объеме поступающих обращений</t>
    </r>
  </si>
  <si>
    <r>
      <rPr>
        <i/>
        <sz val="8"/>
        <color rgb="FF000000"/>
        <rFont val="Times New Roman"/>
        <family val="1"/>
        <charset val="204"/>
      </rPr>
      <t xml:space="preserve">Целевой показатель:  </t>
    </r>
    <r>
      <rPr>
        <sz val="8"/>
        <color rgb="FF000000"/>
        <rFont val="Times New Roman"/>
        <family val="1"/>
        <charset val="204"/>
      </rPr>
      <t>Число погибших на территории города от ЧС.                                    П</t>
    </r>
    <r>
      <rPr>
        <i/>
        <sz val="8"/>
        <color rgb="FF000000"/>
        <rFont val="Times New Roman"/>
        <family val="1"/>
        <charset val="204"/>
      </rPr>
      <t xml:space="preserve">оказатель результативности: </t>
    </r>
    <r>
      <rPr>
        <sz val="8"/>
        <color rgb="FF000000"/>
        <rFont val="Times New Roman"/>
        <family val="1"/>
        <charset val="204"/>
      </rPr>
      <t>Изготовление (приобретение) и распространение тематической печатной и видеопродукции в области ГО, защиты от ЧС, антиэкстремистской и антитеррористической литературы</t>
    </r>
  </si>
  <si>
    <t>Распределение планируемых объемов финансирования муниципальной программы по источникам и</t>
  </si>
  <si>
    <t xml:space="preserve">направлениям расходования средств, в том числе в рамках адресной инвестиционной программы города </t>
  </si>
  <si>
    <t>Расходы, тыс. руб.</t>
  </si>
  <si>
    <t>Значение показателей</t>
  </si>
  <si>
    <t>Приложение 5 к муниципальной программе</t>
  </si>
  <si>
    <t>11100S4130</t>
  </si>
  <si>
    <t>Приложение  7  к муниципальной программе</t>
  </si>
  <si>
    <t>(6+6+5)/3</t>
  </si>
  <si>
    <t>14 разд3</t>
  </si>
  <si>
    <t>2016-2018</t>
  </si>
  <si>
    <t>(17/3)</t>
  </si>
  <si>
    <t>1.1.5</t>
  </si>
  <si>
    <t>Мероприятие 1.5</t>
  </si>
  <si>
    <t>СВЕДЕНИЯ</t>
  </si>
  <si>
    <t>Разработка и корректировка документации  гражданской обороны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</si>
  <si>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чрезвычайных ситуаций, обеспечение пожарной безопасности и безопасности людей на водных объектах, снижение числа пострадавших и погибших при ЧС природного и техногенного характера</t>
    </r>
  </si>
  <si>
    <t xml:space="preserve">Обучение членов маневренных групп и общественных инструктаров по программе пожарно-технического минимума </t>
  </si>
  <si>
    <t>Обучение членов маневренных групп, общественных инструктаров по действиям при пожаре, использовании огнетушителя, свойствах горючих материлов, знаниям требований нормативных правовых актов, регламентирующих пожарную безопасность, в части противопожарного режима, пожарной опасности технологического процесса и производства организации, а также приемов и действий при возникновении пожара в организации, позволяющих выработать практические навыки по предупреждению пожара, спасению жизни, здоровья людей и имущества при пожаре.</t>
  </si>
  <si>
    <t xml:space="preserve">Обучение членов маневренных групп,  общественных инструктаров по программе пожарно-технического минимума </t>
  </si>
  <si>
    <t>Цель: Создание эффективной системы защты населения и территории города от ЧС природного и техногенного характера.</t>
  </si>
  <si>
    <t>Итого за период</t>
  </si>
  <si>
    <t>(4+8+4)/3</t>
  </si>
  <si>
    <t>2019-2021</t>
  </si>
  <si>
    <t>Создание муниципальной атоматизированной системы оповещения населения города</t>
  </si>
  <si>
    <t>Создание и поддержка в постоянной готовности муниципальные системы централизованного оповещения (МСО) и информирования населения о чрезвычайных ситуациях</t>
  </si>
  <si>
    <t>Не соблюдение требований Приказа МЧС России  и Министерства цифрового развития, связи и массовых коммуникаций РФ от 31.07.2020 № 578/365 "Об утверждении Положения о системах оповещения населения"</t>
  </si>
  <si>
    <r>
      <rPr>
        <i/>
        <sz val="8"/>
        <color rgb="FF000000"/>
        <rFont val="Times New Roman"/>
        <family val="1"/>
        <charset val="204"/>
      </rPr>
      <t xml:space="preserve"> Показатель результативности:  </t>
    </r>
    <r>
      <rPr>
        <sz val="8"/>
        <color rgb="FF000000"/>
        <rFont val="Times New Roman"/>
        <family val="1"/>
        <charset val="204"/>
      </rPr>
      <t xml:space="preserve"> предупреждение населения о чрезвычайных ситуациях,  снижение числа пострадавших и погибших при ЧС природного и техногенного характера</t>
    </r>
  </si>
  <si>
    <t>0310</t>
  </si>
  <si>
    <t>Приобретение и установка автоматической системы оповещения</t>
  </si>
  <si>
    <t>Мероприятие 2.1</t>
  </si>
  <si>
    <t>Изготовление памяток по противодействию терроризму и экстремизму, ПБ.</t>
  </si>
  <si>
    <t>Задача 2. Обеспечение безопасности населения города Назарово на основе использования информационных и телекоммуникационных технологий</t>
  </si>
  <si>
    <t>Подпрограмма 2. "Использование информационно-коммуникационных технологий для обеспечения безопасности населения города"</t>
  </si>
  <si>
    <t>Создание резервного фонда материально - технических средств для ликвидации чрезвычайных ситуаций природного и техногенного характера на территории города</t>
  </si>
  <si>
    <t>Установка информационных указателей "Осторожно тонкий лед",  "О запрещении купания" , "О запрете разведения костров"</t>
  </si>
  <si>
    <t>0312</t>
  </si>
  <si>
    <t>0313</t>
  </si>
  <si>
    <t>0315</t>
  </si>
  <si>
    <t>1.2.1</t>
  </si>
  <si>
    <t>1.2.2</t>
  </si>
  <si>
    <t xml:space="preserve">
01.01.2023
01.01.2024 01.01.2025</t>
  </si>
  <si>
    <t xml:space="preserve">
31.12.2023
31.12.2024 31.12.2025</t>
  </si>
  <si>
    <t>Объем капитальных вложений на 2023 год</t>
  </si>
  <si>
    <t>2020-2022</t>
  </si>
  <si>
    <t>Утверждение плана мероприятий по обеспечению пожарной безопасности  в осенне-зимний пожароопасный период 2023-2024годы, организация информирования населения, о соблюдении правил пожарной безопасности.</t>
  </si>
  <si>
    <t>"Защита населения и территории города Назарово от чрезвычайных ситуаций природного и техногенного характера" на 2023год
 и плановый период 2024-2025 годов</t>
  </si>
  <si>
    <t>Охват населения города возможностью получения сигналов оповещения о ЧС</t>
  </si>
  <si>
    <t>Изготовление памяток по ГО, ЧС и ПБ</t>
  </si>
  <si>
    <r>
      <rPr>
        <sz val="10"/>
        <rFont val="Times New Roman"/>
        <family val="1"/>
        <charset val="204"/>
      </rPr>
      <t>Очередной финансовый год</t>
    </r>
    <r>
      <rPr>
        <sz val="10"/>
        <color rgb="FF0070C0"/>
        <rFont val="Times New Roman"/>
        <family val="1"/>
        <charset val="204"/>
      </rPr>
      <t xml:space="preserve">    </t>
    </r>
    <r>
      <rPr>
        <sz val="10"/>
        <color rgb="FF000000"/>
        <rFont val="Times New Roman"/>
        <family val="1"/>
        <charset val="204"/>
      </rPr>
      <t xml:space="preserve">                      2024</t>
    </r>
  </si>
  <si>
    <r>
      <rPr>
        <sz val="10"/>
        <rFont val="Times New Roman"/>
        <family val="1"/>
        <charset val="204"/>
      </rPr>
      <t xml:space="preserve">Первый год </t>
    </r>
    <r>
      <rPr>
        <sz val="10"/>
        <color rgb="FF000000"/>
        <rFont val="Times New Roman"/>
        <family val="1"/>
        <charset val="204"/>
      </rPr>
      <t>планового периода        2025</t>
    </r>
  </si>
  <si>
    <r>
      <rPr>
        <sz val="10"/>
        <rFont val="Times New Roman"/>
        <family val="1"/>
        <charset val="204"/>
      </rPr>
      <t>Второй  г</t>
    </r>
    <r>
      <rPr>
        <sz val="10"/>
        <color rgb="FF000000"/>
        <rFont val="Times New Roman"/>
        <family val="1"/>
        <charset val="204"/>
      </rPr>
      <t>од планового периода      2026</t>
    </r>
  </si>
  <si>
    <r>
      <rPr>
        <sz val="11"/>
        <rFont val="Times New Roman"/>
        <family val="1"/>
        <charset val="204"/>
      </rPr>
      <t>Очередной финансовый год</t>
    </r>
    <r>
      <rPr>
        <sz val="11"/>
        <color rgb="FF000000"/>
        <rFont val="Times New Roman"/>
        <family val="1"/>
        <charset val="204"/>
      </rPr>
      <t xml:space="preserve">
2024</t>
    </r>
  </si>
  <si>
    <t>Первый год планового периода
2025</t>
  </si>
  <si>
    <t>Второй год             планового периода                        2026</t>
  </si>
  <si>
    <t>Всего по Программе "Защита населения и территории города Назарово от чрезвычайных ситуаций природного и техногенного характера" на 2024 год и плановый период 2025-2026 годов</t>
  </si>
  <si>
    <t>"Защита населения и территории города Назарово от чрезвычайных ситуаций природного и техногенного характера" 
на 2024 год и плановый период 2025-2026 годов</t>
  </si>
  <si>
    <t>Постановление администрации города  "О проведении  мероприятий, связанных с весенним паводком в г.Назарово в 2024 году"</t>
  </si>
  <si>
    <t xml:space="preserve">Постановление администрации города Назарово  "Об обеспечении пожарной безопасности в весенне-летний пожароопасный период 2024 года" </t>
  </si>
  <si>
    <t>Постановление администрации города Назарово "Об обеспечении пожарной безопасности в осенне-зимний пожароопасный период 2024-2025 годы"</t>
  </si>
  <si>
    <t>2024, 1 квартал</t>
  </si>
  <si>
    <t>2024, 4 квартал</t>
  </si>
  <si>
    <t>2024, 3 квартал</t>
  </si>
  <si>
    <t xml:space="preserve">
01.01.2024 01.01.2025
01.01.2026</t>
  </si>
  <si>
    <t xml:space="preserve">
31.12.2024
31.12.2025 31.12.2026</t>
  </si>
  <si>
    <t xml:space="preserve">
01.01.2024
01.01.2025 01.01.2026</t>
  </si>
  <si>
    <r>
      <rPr>
        <sz val="8"/>
        <color rgb="FF000000"/>
        <rFont val="Times New Roman"/>
        <family val="1"/>
        <charset val="204"/>
      </rPr>
      <t>Разработка</t>
    </r>
    <r>
      <rPr>
        <sz val="12"/>
        <color rgb="FF00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>Плана основных мероприятий города Назарово в области гражданской обороны, предупреждения и ликвидации чрезвычайных ситуаций, обепечения пожарной безопасности и безопасности людей на водных объектах на 2024 год.</t>
    </r>
  </si>
  <si>
    <t xml:space="preserve">Примечание: в муниципальной программе "Защита населения и территории города Назарово от чрезвычайных ситуаций природного и техногенного характектера" на 2024год и плановый период 2025-2026 годов, муниципальные задания на оказание услуг структурным подразделениям администрации города не осуществляются/не включены.                                                </t>
  </si>
  <si>
    <r>
      <t>В муниципальную программу "Защита населениия и территории города Назарово от чрезвычайных ситуаций природного и техногенного характера"  на 2024 год и плановый период 2025-2026 годы,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2024г</t>
    </r>
    <r>
      <rPr>
        <sz val="10"/>
        <color rgb="FF0070C0"/>
        <rFont val="Times New Roman"/>
        <family val="1"/>
        <charset val="204"/>
      </rPr>
      <t>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</si>
  <si>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Объем капитальных вложений на 2024 год</t>
  </si>
  <si>
    <t xml:space="preserve">В муниципальную программу "Защита населениия и территории города Назарово от чрезвычайных ситуаций природного и техногенного характера" на 2024 год и плановый период 2025-2026 годы,  объекты капитального строительства  на плановый период 2025-2026 г.г. не включены.                                                                                                          </t>
  </si>
  <si>
    <t>2023 -% от среднего показателя 2020-2022 г.г. 2024-2026гг - % от 2021-2023гг</t>
  </si>
  <si>
    <t xml:space="preserve">И.о. начальника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                                                             Т.В. Лагно                                                          </t>
  </si>
  <si>
    <t>И.о. начальника</t>
  </si>
  <si>
    <t>И.о. начальника отдела безопасности  и  мобилизационной работы                                                                                                                                                                                                             администрации города                                                                                                                                        Т.В. Лагно</t>
  </si>
  <si>
    <t xml:space="preserve">И.о. начальника отдела безопасности и мобилизационной работы                                                                                                                           администрации города                                                         </t>
  </si>
  <si>
    <t>Т.В. Лагно</t>
  </si>
  <si>
    <t xml:space="preserve">И.о. начальника отдела безопасности и мобилизационной работы  администрации города                                                                </t>
  </si>
  <si>
    <t xml:space="preserve"> Т.В. Лагно</t>
  </si>
  <si>
    <t xml:space="preserve">И.о. начальника отдела безопасности и мобилизационной работы    администрации города                                                          </t>
  </si>
  <si>
    <t xml:space="preserve">И.о. начальника отдела безопасности и мобилизационной работы администрации города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</si>
</sst>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"/>
    <numFmt numFmtId="167" formatCode="#,##0.00000"/>
  </numFmts>
  <fonts count="4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1" fillId="0" borderId="0"/>
    <xf numFmtId="0" fontId="11" fillId="0" borderId="0"/>
    <xf numFmtId="0" fontId="15" fillId="0" borderId="0"/>
    <xf numFmtId="0" fontId="22" fillId="0" borderId="0"/>
    <xf numFmtId="0" fontId="23" fillId="0" borderId="0"/>
    <xf numFmtId="0" fontId="23" fillId="0" borderId="0"/>
    <xf numFmtId="0" fontId="21" fillId="0" borderId="0" applyNumberFormat="0" applyFont="0" applyFill="0" applyBorder="0" applyAlignment="0" applyProtection="0">
      <alignment vertical="top"/>
    </xf>
    <xf numFmtId="0" fontId="15" fillId="0" borderId="0"/>
  </cellStyleXfs>
  <cellXfs count="314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indent="5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9" fillId="0" borderId="0" xfId="0" applyFont="1"/>
    <xf numFmtId="0" fontId="9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24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top" wrapText="1"/>
    </xf>
    <xf numFmtId="0" fontId="2" fillId="0" borderId="2" xfId="0" applyFont="1" applyBorder="1"/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 inden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Border="1" applyAlignment="1"/>
    <xf numFmtId="0" fontId="25" fillId="0" borderId="0" xfId="0" applyFont="1" applyAlignment="1">
      <alignment wrapText="1"/>
    </xf>
    <xf numFmtId="0" fontId="2" fillId="5" borderId="0" xfId="0" applyFont="1" applyFill="1"/>
    <xf numFmtId="0" fontId="2" fillId="0" borderId="0" xfId="0" applyFont="1" applyFill="1"/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3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20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 indent="1"/>
    </xf>
    <xf numFmtId="0" fontId="9" fillId="0" borderId="0" xfId="0" applyFont="1" applyBorder="1" applyAlignment="1">
      <alignment vertical="top" wrapText="1"/>
    </xf>
    <xf numFmtId="0" fontId="9" fillId="0" borderId="6" xfId="0" applyFont="1" applyBorder="1" applyAlignment="1">
      <alignment horizontal="left" vertical="top" wrapText="1" inden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4" fillId="0" borderId="1" xfId="0" applyFont="1" applyFill="1" applyBorder="1" applyAlignment="1">
      <alignment vertical="top" wrapText="1"/>
    </xf>
    <xf numFmtId="0" fontId="2" fillId="0" borderId="0" xfId="0" applyFont="1" applyBorder="1"/>
    <xf numFmtId="0" fontId="10" fillId="0" borderId="1" xfId="0" applyFont="1" applyBorder="1" applyAlignment="1">
      <alignment horizontal="right" vertical="center" wrapText="1"/>
    </xf>
    <xf numFmtId="14" fontId="24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49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/>
    <xf numFmtId="0" fontId="33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 vertical="top" wrapText="1"/>
    </xf>
    <xf numFmtId="166" fontId="17" fillId="0" borderId="0" xfId="0" applyNumberFormat="1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2" fontId="1" fillId="0" borderId="0" xfId="0" applyNumberFormat="1" applyFont="1" applyBorder="1" applyAlignment="1">
      <alignment horizontal="justify" vertical="top" wrapText="1"/>
    </xf>
    <xf numFmtId="0" fontId="17" fillId="5" borderId="0" xfId="0" applyFont="1" applyFill="1" applyBorder="1" applyAlignment="1">
      <alignment horizontal="justify" vertical="top" wrapText="1"/>
    </xf>
    <xf numFmtId="0" fontId="3" fillId="5" borderId="0" xfId="0" applyFont="1" applyFill="1"/>
    <xf numFmtId="0" fontId="17" fillId="0" borderId="0" xfId="0" applyFont="1" applyBorder="1" applyAlignment="1">
      <alignment horizontal="justify" vertical="top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9" fillId="3" borderId="0" xfId="0" applyFont="1" applyFill="1" applyAlignment="1">
      <alignment horizontal="right"/>
    </xf>
    <xf numFmtId="0" fontId="9" fillId="3" borderId="0" xfId="0" applyFont="1" applyFill="1"/>
    <xf numFmtId="0" fontId="2" fillId="3" borderId="0" xfId="0" applyFont="1" applyFill="1"/>
    <xf numFmtId="49" fontId="0" fillId="3" borderId="0" xfId="0" applyNumberFormat="1" applyFill="1"/>
    <xf numFmtId="0" fontId="0" fillId="3" borderId="0" xfId="0" applyFill="1"/>
    <xf numFmtId="0" fontId="1" fillId="3" borderId="1" xfId="0" applyFont="1" applyFill="1" applyBorder="1" applyAlignment="1">
      <alignment horizontal="center" wrapText="1"/>
    </xf>
    <xf numFmtId="49" fontId="1" fillId="3" borderId="1" xfId="0" applyNumberFormat="1" applyFont="1" applyFill="1" applyBorder="1" applyAlignment="1">
      <alignment horizont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justify" vertical="top" wrapText="1"/>
    </xf>
    <xf numFmtId="49" fontId="17" fillId="3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/>
    <xf numFmtId="0" fontId="17" fillId="3" borderId="1" xfId="0" applyFont="1" applyFill="1" applyBorder="1" applyAlignment="1">
      <alignment horizontal="left" vertical="center" wrapText="1"/>
    </xf>
    <xf numFmtId="2" fontId="3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49" fontId="12" fillId="3" borderId="1" xfId="0" applyNumberFormat="1" applyFont="1" applyFill="1" applyBorder="1" applyAlignment="1">
      <alignment horizontal="left" vertical="center"/>
    </xf>
    <xf numFmtId="49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justify"/>
    </xf>
    <xf numFmtId="0" fontId="34" fillId="3" borderId="0" xfId="0" applyFont="1" applyFill="1" applyBorder="1"/>
    <xf numFmtId="49" fontId="34" fillId="3" borderId="0" xfId="0" applyNumberFormat="1" applyFont="1" applyFill="1" applyBorder="1"/>
    <xf numFmtId="0" fontId="2" fillId="3" borderId="0" xfId="0" applyFont="1" applyFill="1" applyAlignment="1">
      <alignment horizontal="right"/>
    </xf>
    <xf numFmtId="49" fontId="2" fillId="3" borderId="0" xfId="0" applyNumberFormat="1" applyFont="1" applyFill="1"/>
    <xf numFmtId="0" fontId="9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167" fontId="20" fillId="6" borderId="1" xfId="0" applyNumberFormat="1" applyFont="1" applyFill="1" applyBorder="1" applyAlignment="1">
      <alignment horizontal="justify" vertical="top" wrapText="1"/>
    </xf>
    <xf numFmtId="167" fontId="20" fillId="0" borderId="1" xfId="0" applyNumberFormat="1" applyFont="1" applyBorder="1" applyAlignment="1">
      <alignment horizontal="justify" vertical="top" wrapText="1"/>
    </xf>
    <xf numFmtId="167" fontId="16" fillId="0" borderId="1" xfId="0" applyNumberFormat="1" applyFont="1" applyBorder="1" applyAlignment="1">
      <alignment horizontal="justify" vertical="top" wrapText="1"/>
    </xf>
    <xf numFmtId="167" fontId="20" fillId="4" borderId="1" xfId="0" applyNumberFormat="1" applyFont="1" applyFill="1" applyBorder="1" applyAlignment="1">
      <alignment horizontal="justify" vertical="top" wrapText="1"/>
    </xf>
    <xf numFmtId="0" fontId="20" fillId="3" borderId="1" xfId="0" applyFont="1" applyFill="1" applyBorder="1" applyAlignment="1">
      <alignment vertical="top" wrapText="1"/>
    </xf>
    <xf numFmtId="167" fontId="20" fillId="3" borderId="1" xfId="0" applyNumberFormat="1" applyFont="1" applyFill="1" applyBorder="1" applyAlignment="1">
      <alignment horizontal="justify" vertical="top" wrapText="1"/>
    </xf>
    <xf numFmtId="0" fontId="16" fillId="3" borderId="1" xfId="0" applyFont="1" applyFill="1" applyBorder="1" applyAlignment="1">
      <alignment vertical="top" wrapText="1"/>
    </xf>
    <xf numFmtId="167" fontId="16" fillId="3" borderId="1" xfId="0" applyNumberFormat="1" applyFont="1" applyFill="1" applyBorder="1" applyAlignment="1">
      <alignment horizontal="justify" vertical="top" wrapText="1"/>
    </xf>
    <xf numFmtId="49" fontId="20" fillId="3" borderId="1" xfId="0" applyNumberFormat="1" applyFont="1" applyFill="1" applyBorder="1" applyAlignment="1">
      <alignment horizontal="center" vertical="center" wrapText="1"/>
    </xf>
    <xf numFmtId="167" fontId="35" fillId="3" borderId="1" xfId="0" applyNumberFormat="1" applyFont="1" applyFill="1" applyBorder="1" applyAlignment="1">
      <alignment horizontal="justify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167" fontId="3" fillId="3" borderId="1" xfId="0" applyNumberFormat="1" applyFont="1" applyFill="1" applyBorder="1" applyAlignment="1">
      <alignment horizontal="center" vertical="center"/>
    </xf>
    <xf numFmtId="167" fontId="19" fillId="3" borderId="1" xfId="0" applyNumberFormat="1" applyFont="1" applyFill="1" applyBorder="1" applyAlignment="1">
      <alignment horizontal="center" vertical="center"/>
    </xf>
    <xf numFmtId="167" fontId="1" fillId="3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justify" vertical="top" wrapText="1"/>
    </xf>
    <xf numFmtId="49" fontId="17" fillId="7" borderId="1" xfId="0" applyNumberFormat="1" applyFont="1" applyFill="1" applyBorder="1" applyAlignment="1">
      <alignment horizontal="justify" vertical="top" wrapText="1"/>
    </xf>
    <xf numFmtId="167" fontId="19" fillId="7" borderId="1" xfId="0" applyNumberFormat="1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left" vertical="center"/>
    </xf>
    <xf numFmtId="49" fontId="12" fillId="8" borderId="1" xfId="0" applyNumberFormat="1" applyFont="1" applyFill="1" applyBorder="1" applyAlignment="1">
      <alignment horizontal="left" vertical="center"/>
    </xf>
    <xf numFmtId="167" fontId="17" fillId="8" borderId="1" xfId="0" applyNumberFormat="1" applyFont="1" applyFill="1" applyBorder="1" applyAlignment="1">
      <alignment horizontal="center" vertical="center" wrapText="1"/>
    </xf>
    <xf numFmtId="167" fontId="17" fillId="6" borderId="1" xfId="0" applyNumberFormat="1" applyFont="1" applyFill="1" applyBorder="1" applyAlignment="1">
      <alignment horizontal="center" vertical="center" wrapText="1"/>
    </xf>
    <xf numFmtId="0" fontId="18" fillId="6" borderId="1" xfId="1" applyFont="1" applyFill="1" applyBorder="1" applyAlignment="1" applyProtection="1">
      <alignment horizontal="left" vertical="center" wrapText="1"/>
    </xf>
    <xf numFmtId="0" fontId="17" fillId="6" borderId="1" xfId="0" applyFont="1" applyFill="1" applyBorder="1" applyAlignment="1">
      <alignment horizontal="justify" vertical="top" wrapText="1"/>
    </xf>
    <xf numFmtId="49" fontId="17" fillId="6" borderId="1" xfId="0" applyNumberFormat="1" applyFont="1" applyFill="1" applyBorder="1" applyAlignment="1">
      <alignment horizontal="justify" vertical="top" wrapText="1"/>
    </xf>
    <xf numFmtId="167" fontId="9" fillId="3" borderId="1" xfId="0" applyNumberFormat="1" applyFont="1" applyFill="1" applyBorder="1" applyAlignment="1">
      <alignment horizontal="center" vertical="center" wrapText="1"/>
    </xf>
    <xf numFmtId="167" fontId="4" fillId="3" borderId="1" xfId="0" applyNumberFormat="1" applyFont="1" applyFill="1" applyBorder="1" applyAlignment="1">
      <alignment horizontal="center" vertical="center" wrapText="1"/>
    </xf>
    <xf numFmtId="0" fontId="36" fillId="3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top" wrapText="1"/>
    </xf>
    <xf numFmtId="0" fontId="38" fillId="0" borderId="0" xfId="0" applyFont="1"/>
    <xf numFmtId="0" fontId="39" fillId="0" borderId="0" xfId="0" applyFont="1" applyFill="1" applyBorder="1" applyAlignment="1">
      <alignment horizontal="center" vertical="center" wrapText="1"/>
    </xf>
    <xf numFmtId="1" fontId="40" fillId="0" borderId="0" xfId="0" applyNumberFormat="1" applyFont="1" applyFill="1" applyBorder="1" applyAlignment="1">
      <alignment horizontal="center" vertical="center" wrapText="1"/>
    </xf>
    <xf numFmtId="1" fontId="38" fillId="0" borderId="0" xfId="0" applyNumberFormat="1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Border="1" applyAlignment="1">
      <alignment horizontal="center" vertical="center" wrapText="1"/>
    </xf>
    <xf numFmtId="0" fontId="38" fillId="0" borderId="0" xfId="0" applyFont="1" applyBorder="1" applyAlignment="1">
      <alignment horizontal="right" vertical="center" wrapText="1"/>
    </xf>
    <xf numFmtId="0" fontId="39" fillId="0" borderId="0" xfId="0" applyFont="1" applyBorder="1" applyAlignment="1">
      <alignment horizontal="left" vertical="top" wrapText="1"/>
    </xf>
    <xf numFmtId="0" fontId="41" fillId="0" borderId="0" xfId="0" applyFont="1" applyBorder="1" applyAlignment="1">
      <alignment horizontal="left" vertical="center" wrapText="1"/>
    </xf>
    <xf numFmtId="2" fontId="39" fillId="0" borderId="0" xfId="0" applyNumberFormat="1" applyFont="1" applyBorder="1" applyAlignment="1">
      <alignment horizontal="center" vertical="center" wrapText="1"/>
    </xf>
    <xf numFmtId="0" fontId="39" fillId="0" borderId="0" xfId="0" applyFont="1" applyBorder="1" applyAlignment="1">
      <alignment horizontal="left" vertical="center" wrapText="1"/>
    </xf>
    <xf numFmtId="0" fontId="38" fillId="0" borderId="0" xfId="0" applyFont="1" applyFill="1" applyAlignment="1">
      <alignment horizontal="right"/>
    </xf>
    <xf numFmtId="0" fontId="37" fillId="0" borderId="0" xfId="0" applyFont="1" applyFill="1"/>
    <xf numFmtId="0" fontId="0" fillId="0" borderId="0" xfId="0" applyFill="1"/>
    <xf numFmtId="0" fontId="38" fillId="0" borderId="0" xfId="0" applyFont="1" applyFill="1" applyAlignment="1">
      <alignment horizontal="center"/>
    </xf>
    <xf numFmtId="0" fontId="39" fillId="0" borderId="0" xfId="0" applyFont="1" applyFill="1" applyBorder="1" applyAlignment="1">
      <alignment horizontal="center" wrapText="1"/>
    </xf>
    <xf numFmtId="0" fontId="40" fillId="0" borderId="0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vertical="center"/>
    </xf>
    <xf numFmtId="16" fontId="38" fillId="0" borderId="0" xfId="0" applyNumberFormat="1" applyFont="1" applyFill="1"/>
    <xf numFmtId="2" fontId="40" fillId="0" borderId="0" xfId="0" applyNumberFormat="1" applyFont="1" applyFill="1" applyBorder="1" applyAlignment="1">
      <alignment horizontal="center" vertical="center" wrapText="1"/>
    </xf>
    <xf numFmtId="2" fontId="38" fillId="0" borderId="0" xfId="0" applyNumberFormat="1" applyFont="1" applyFill="1"/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Border="1"/>
    <xf numFmtId="0" fontId="2" fillId="0" borderId="0" xfId="0" applyFont="1" applyFill="1" applyBorder="1"/>
    <xf numFmtId="0" fontId="38" fillId="0" borderId="0" xfId="0" applyFont="1" applyFill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30" fillId="0" borderId="1" xfId="0" applyFont="1" applyFill="1" applyBorder="1" applyAlignment="1">
      <alignment horizontal="left" vertical="center" wrapText="1"/>
    </xf>
    <xf numFmtId="49" fontId="36" fillId="3" borderId="1" xfId="0" applyNumberFormat="1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 wrapText="1"/>
    </xf>
    <xf numFmtId="167" fontId="43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 wrapText="1"/>
    </xf>
    <xf numFmtId="167" fontId="18" fillId="8" borderId="1" xfId="0" applyNumberFormat="1" applyFont="1" applyFill="1" applyBorder="1" applyAlignment="1">
      <alignment horizontal="center" vertical="center" wrapText="1"/>
    </xf>
    <xf numFmtId="167" fontId="18" fillId="3" borderId="1" xfId="0" applyNumberFormat="1" applyFont="1" applyFill="1" applyBorder="1" applyAlignment="1">
      <alignment horizontal="center" vertical="center"/>
    </xf>
    <xf numFmtId="167" fontId="18" fillId="7" borderId="1" xfId="0" applyNumberFormat="1" applyFont="1" applyFill="1" applyBorder="1" applyAlignment="1">
      <alignment horizontal="center" vertical="center"/>
    </xf>
    <xf numFmtId="167" fontId="18" fillId="6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8" fillId="0" borderId="0" xfId="0" applyFont="1" applyBorder="1" applyAlignment="1">
      <alignment horizontal="left" vertical="center" wrapText="1"/>
    </xf>
    <xf numFmtId="0" fontId="26" fillId="0" borderId="9" xfId="0" applyFont="1" applyBorder="1" applyAlignment="1">
      <alignment horizontal="center" wrapText="1"/>
    </xf>
    <xf numFmtId="0" fontId="26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top" wrapText="1"/>
    </xf>
    <xf numFmtId="0" fontId="0" fillId="0" borderId="9" xfId="0" applyBorder="1"/>
    <xf numFmtId="0" fontId="0" fillId="0" borderId="7" xfId="0" applyBorder="1"/>
    <xf numFmtId="0" fontId="26" fillId="0" borderId="6" xfId="0" applyFont="1" applyBorder="1" applyAlignment="1">
      <alignment horizontal="left" wrapText="1"/>
    </xf>
    <xf numFmtId="0" fontId="26" fillId="0" borderId="6" xfId="0" applyFont="1" applyBorder="1" applyAlignment="1">
      <alignment horizontal="center"/>
    </xf>
    <xf numFmtId="0" fontId="1" fillId="0" borderId="1" xfId="0" applyFont="1" applyBorder="1" applyAlignment="1">
      <alignment horizontal="justify" vertical="top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49" fontId="17" fillId="3" borderId="3" xfId="0" applyNumberFormat="1" applyFont="1" applyFill="1" applyBorder="1" applyAlignment="1">
      <alignment horizontal="center" vertical="center" wrapText="1"/>
    </xf>
    <xf numFmtId="49" fontId="17" fillId="3" borderId="4" xfId="0" applyNumberFormat="1" applyFont="1" applyFill="1" applyBorder="1" applyAlignment="1">
      <alignment horizontal="center" vertical="center" wrapText="1"/>
    </xf>
    <xf numFmtId="49" fontId="17" fillId="3" borderId="5" xfId="0" applyNumberFormat="1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7" fillId="3" borderId="5" xfId="0" applyFont="1" applyFill="1" applyBorder="1" applyAlignment="1">
      <alignment horizontal="left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0" fontId="17" fillId="7" borderId="3" xfId="0" applyFont="1" applyFill="1" applyBorder="1" applyAlignment="1">
      <alignment horizontal="left" vertical="center" wrapText="1"/>
    </xf>
    <xf numFmtId="0" fontId="17" fillId="7" borderId="4" xfId="0" applyFont="1" applyFill="1" applyBorder="1" applyAlignment="1">
      <alignment horizontal="left" vertical="center" wrapText="1"/>
    </xf>
    <xf numFmtId="0" fontId="17" fillId="7" borderId="5" xfId="0" applyFont="1" applyFill="1" applyBorder="1" applyAlignment="1">
      <alignment horizontal="left" vertical="center" wrapText="1"/>
    </xf>
    <xf numFmtId="0" fontId="17" fillId="7" borderId="3" xfId="0" applyFont="1" applyFill="1" applyBorder="1" applyAlignment="1">
      <alignment vertical="center" wrapText="1"/>
    </xf>
    <xf numFmtId="0" fontId="17" fillId="7" borderId="4" xfId="0" applyFont="1" applyFill="1" applyBorder="1" applyAlignment="1">
      <alignment vertical="center" wrapText="1"/>
    </xf>
    <xf numFmtId="0" fontId="17" fillId="7" borderId="5" xfId="0" applyFont="1" applyFill="1" applyBorder="1" applyAlignment="1">
      <alignment vertical="center" wrapText="1"/>
    </xf>
    <xf numFmtId="0" fontId="42" fillId="3" borderId="0" xfId="0" applyFont="1" applyFill="1" applyBorder="1" applyAlignment="1">
      <alignment horizontal="left" wrapText="1"/>
    </xf>
    <xf numFmtId="0" fontId="7" fillId="3" borderId="0" xfId="0" applyFont="1" applyFill="1" applyAlignment="1">
      <alignment horizontal="left"/>
    </xf>
    <xf numFmtId="0" fontId="17" fillId="8" borderId="3" xfId="0" applyFont="1" applyFill="1" applyBorder="1" applyAlignment="1">
      <alignment horizontal="left" vertical="center" wrapText="1"/>
    </xf>
    <xf numFmtId="0" fontId="17" fillId="8" borderId="4" xfId="0" applyFont="1" applyFill="1" applyBorder="1" applyAlignment="1">
      <alignment horizontal="left" vertical="center" wrapText="1"/>
    </xf>
    <xf numFmtId="0" fontId="17" fillId="8" borderId="5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right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2" fillId="3" borderId="1" xfId="1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0" fillId="3" borderId="7" xfId="0" applyFill="1" applyBorder="1" applyAlignment="1"/>
    <xf numFmtId="0" fontId="9" fillId="3" borderId="0" xfId="0" applyFont="1" applyFill="1" applyAlignment="1">
      <alignment horizontal="left"/>
    </xf>
    <xf numFmtId="0" fontId="9" fillId="3" borderId="0" xfId="0" applyFont="1" applyFill="1" applyAlignment="1">
      <alignment horizontal="right"/>
    </xf>
    <xf numFmtId="0" fontId="1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26" fillId="0" borderId="0" xfId="0" applyFont="1" applyAlignment="1">
      <alignment horizontal="center"/>
    </xf>
    <xf numFmtId="0" fontId="9" fillId="0" borderId="0" xfId="0" applyFont="1" applyFill="1" applyAlignment="1">
      <alignment horizontal="right"/>
    </xf>
    <xf numFmtId="0" fontId="10" fillId="0" borderId="6" xfId="0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42" fillId="0" borderId="6" xfId="0" applyFont="1" applyBorder="1" applyAlignment="1">
      <alignment horizontal="left" wrapText="1"/>
    </xf>
    <xf numFmtId="0" fontId="20" fillId="6" borderId="8" xfId="0" applyFont="1" applyFill="1" applyBorder="1" applyAlignment="1">
      <alignment horizontal="left" vertical="top" wrapText="1"/>
    </xf>
    <xf numFmtId="0" fontId="20" fillId="6" borderId="7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20" fillId="4" borderId="8" xfId="0" applyFont="1" applyFill="1" applyBorder="1" applyAlignment="1">
      <alignment horizontal="left" vertical="top" wrapText="1"/>
    </xf>
    <xf numFmtId="0" fontId="20" fillId="4" borderId="7" xfId="0" applyFont="1" applyFill="1" applyBorder="1" applyAlignment="1">
      <alignment horizontal="left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</cellXfs>
  <cellStyles count="26">
    <cellStyle name="Гиперссылка" xfId="1" builtinId="8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9"/>
    <cellStyle name="Обычный 2" xfId="2"/>
    <cellStyle name="Обычный 2 2" xfId="10"/>
    <cellStyle name="Обычный 2 3" xfId="11"/>
    <cellStyle name="Обычный 2 4" xfId="12"/>
    <cellStyle name="Обычный 2 5" xfId="13"/>
    <cellStyle name="Обычный 2 6" xfId="14"/>
    <cellStyle name="Обычный 2 7" xfId="15"/>
    <cellStyle name="Обычный 2 8" xfId="16"/>
    <cellStyle name="Обычный 2 9" xfId="17"/>
    <cellStyle name="Обычный 3" xfId="18"/>
    <cellStyle name="Обычный 3 2" xfId="19"/>
    <cellStyle name="Обычный 4" xfId="20"/>
    <cellStyle name="Обычный 5" xfId="21"/>
    <cellStyle name="Обычный 6" xfId="3"/>
    <cellStyle name="Обычный 6 2" xfId="22"/>
    <cellStyle name="Обычный 7" xfId="23"/>
    <cellStyle name="Обычный 8" xfId="24"/>
    <cellStyle name="Обычный 9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7"/>
  <sheetViews>
    <sheetView topLeftCell="A4" zoomScaleNormal="100" zoomScaleSheetLayoutView="100" workbookViewId="0">
      <selection activeCell="B25" sqref="B25"/>
    </sheetView>
  </sheetViews>
  <sheetFormatPr defaultRowHeight="15" x14ac:dyDescent="0.25"/>
  <cols>
    <col min="1" max="1" width="5" customWidth="1"/>
    <col min="2" max="2" width="38.42578125" customWidth="1"/>
    <col min="3" max="3" width="17.85546875" customWidth="1"/>
    <col min="4" max="5" width="13.85546875" customWidth="1"/>
    <col min="6" max="6" width="8.85546875" customWidth="1"/>
    <col min="7" max="7" width="10.42578125" customWidth="1"/>
    <col min="8" max="8" width="9.5703125" customWidth="1"/>
    <col min="9" max="9" width="10.140625" customWidth="1"/>
    <col min="10" max="10" width="10.140625" style="188" customWidth="1"/>
    <col min="11" max="11" width="14.28515625" style="188" customWidth="1"/>
    <col min="12" max="12" width="14.85546875" style="188" customWidth="1"/>
    <col min="13" max="14" width="9.140625" style="188"/>
    <col min="15" max="31" width="9.140625" style="189"/>
  </cols>
  <sheetData>
    <row r="1" spans="1:31" ht="15.75" x14ac:dyDescent="0.25">
      <c r="A1" s="213" t="s">
        <v>0</v>
      </c>
      <c r="B1" s="213"/>
      <c r="C1" s="213"/>
      <c r="D1" s="213"/>
      <c r="E1" s="213"/>
      <c r="F1" s="213"/>
      <c r="G1" s="213"/>
      <c r="H1" s="213"/>
      <c r="I1" s="213"/>
      <c r="J1" s="187"/>
    </row>
    <row r="2" spans="1:31" ht="15.75" x14ac:dyDescent="0.25">
      <c r="A2" s="213" t="s">
        <v>119</v>
      </c>
      <c r="B2" s="213"/>
      <c r="C2" s="213"/>
      <c r="D2" s="213"/>
      <c r="E2" s="213"/>
      <c r="F2" s="213"/>
      <c r="G2" s="213"/>
      <c r="H2" s="213"/>
      <c r="I2" s="213"/>
      <c r="J2" s="187"/>
    </row>
    <row r="3" spans="1:31" ht="15.75" x14ac:dyDescent="0.25">
      <c r="A3" s="213" t="s">
        <v>83</v>
      </c>
      <c r="B3" s="213"/>
      <c r="C3" s="213"/>
      <c r="D3" s="213"/>
      <c r="E3" s="213"/>
      <c r="F3" s="213"/>
      <c r="G3" s="213"/>
      <c r="H3" s="213"/>
      <c r="I3" s="213"/>
      <c r="J3" s="187"/>
    </row>
    <row r="4" spans="1:31" s="3" customFormat="1" ht="15.75" x14ac:dyDescent="0.25">
      <c r="A4" s="214" t="s">
        <v>182</v>
      </c>
      <c r="B4" s="215"/>
      <c r="C4" s="215"/>
      <c r="D4" s="215"/>
      <c r="E4" s="215"/>
      <c r="F4" s="215"/>
      <c r="G4" s="215"/>
      <c r="H4" s="215"/>
      <c r="I4" s="215"/>
      <c r="J4" s="190"/>
      <c r="K4" s="180"/>
      <c r="L4" s="180"/>
      <c r="M4" s="180"/>
      <c r="N4" s="180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</row>
    <row r="5" spans="1:31" s="3" customFormat="1" ht="15.75" x14ac:dyDescent="0.2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190"/>
      <c r="K5" s="180"/>
      <c r="L5" s="180"/>
      <c r="M5" s="180"/>
      <c r="N5" s="180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</row>
    <row r="6" spans="1:31" s="3" customFormat="1" ht="15.75" x14ac:dyDescent="0.25">
      <c r="A6" s="215" t="s">
        <v>2</v>
      </c>
      <c r="B6" s="215"/>
      <c r="C6" s="215"/>
      <c r="D6" s="215"/>
      <c r="E6" s="215"/>
      <c r="F6" s="215"/>
      <c r="G6" s="215"/>
      <c r="H6" s="215"/>
      <c r="I6" s="215"/>
      <c r="J6" s="190"/>
      <c r="K6" s="180"/>
      <c r="L6" s="180"/>
      <c r="M6" s="180"/>
      <c r="N6" s="180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</row>
    <row r="7" spans="1:31" s="3" customFormat="1" ht="15.75" x14ac:dyDescent="0.25">
      <c r="A7" s="2"/>
      <c r="J7" s="180"/>
      <c r="K7" s="180"/>
      <c r="L7" s="180"/>
      <c r="M7" s="180"/>
      <c r="N7" s="180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</row>
    <row r="8" spans="1:31" s="3" customFormat="1" ht="15" customHeight="1" x14ac:dyDescent="0.25">
      <c r="A8" s="219" t="s">
        <v>3</v>
      </c>
      <c r="B8" s="220" t="s">
        <v>4</v>
      </c>
      <c r="C8" s="220" t="s">
        <v>5</v>
      </c>
      <c r="D8" s="220" t="s">
        <v>6</v>
      </c>
      <c r="E8" s="220" t="s">
        <v>7</v>
      </c>
      <c r="F8" s="217" t="s">
        <v>172</v>
      </c>
      <c r="G8" s="217"/>
      <c r="H8" s="217"/>
      <c r="I8" s="218"/>
      <c r="J8" s="191"/>
      <c r="K8" s="180"/>
      <c r="L8" s="180"/>
      <c r="M8" s="180"/>
      <c r="N8" s="180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</row>
    <row r="9" spans="1:31" s="3" customFormat="1" ht="15" customHeight="1" x14ac:dyDescent="0.25">
      <c r="A9" s="219"/>
      <c r="B9" s="220"/>
      <c r="C9" s="220"/>
      <c r="D9" s="220"/>
      <c r="E9" s="220"/>
      <c r="F9" s="103">
        <v>2023</v>
      </c>
      <c r="G9" s="96">
        <v>2024</v>
      </c>
      <c r="H9" s="96">
        <v>2025</v>
      </c>
      <c r="I9" s="96">
        <v>2026</v>
      </c>
      <c r="J9" s="191" t="s">
        <v>191</v>
      </c>
      <c r="K9" s="191" t="s">
        <v>212</v>
      </c>
      <c r="L9" s="180" t="s">
        <v>178</v>
      </c>
      <c r="M9" s="180"/>
      <c r="N9" s="180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</row>
    <row r="10" spans="1:31" s="3" customFormat="1" ht="15.75" x14ac:dyDescent="0.25">
      <c r="A10" s="51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177"/>
      <c r="K10" s="180"/>
      <c r="L10" s="180"/>
      <c r="M10" s="180"/>
      <c r="N10" s="180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</row>
    <row r="11" spans="1:31" s="3" customFormat="1" ht="27" customHeight="1" x14ac:dyDescent="0.25">
      <c r="A11" s="221" t="s">
        <v>214</v>
      </c>
      <c r="B11" s="222"/>
      <c r="C11" s="222"/>
      <c r="D11" s="222"/>
      <c r="E11" s="222"/>
      <c r="F11" s="222"/>
      <c r="G11" s="222"/>
      <c r="H11" s="222"/>
      <c r="I11" s="223"/>
      <c r="J11" s="192"/>
      <c r="K11" s="180"/>
      <c r="L11" s="180"/>
      <c r="M11" s="180"/>
      <c r="N11" s="180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</row>
    <row r="12" spans="1:31" s="3" customFormat="1" ht="18.75" customHeight="1" x14ac:dyDescent="0.25">
      <c r="A12" s="221" t="s">
        <v>188</v>
      </c>
      <c r="B12" s="222"/>
      <c r="C12" s="222"/>
      <c r="D12" s="222"/>
      <c r="E12" s="222"/>
      <c r="F12" s="222"/>
      <c r="G12" s="222"/>
      <c r="H12" s="222"/>
      <c r="I12" s="223"/>
      <c r="J12" s="192"/>
      <c r="K12" s="180"/>
      <c r="L12" s="180"/>
      <c r="M12" s="180"/>
      <c r="N12" s="180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</row>
    <row r="13" spans="1:31" s="3" customFormat="1" ht="29.25" customHeight="1" x14ac:dyDescent="0.25">
      <c r="A13" s="54">
        <v>1</v>
      </c>
      <c r="B13" s="55" t="s">
        <v>164</v>
      </c>
      <c r="C13" s="56" t="s">
        <v>165</v>
      </c>
      <c r="D13" s="57" t="s">
        <v>103</v>
      </c>
      <c r="E13" s="55" t="s">
        <v>104</v>
      </c>
      <c r="F13" s="99">
        <f>(0*100/ (2/3))</f>
        <v>0</v>
      </c>
      <c r="G13" s="58">
        <v>0</v>
      </c>
      <c r="H13" s="58">
        <v>0</v>
      </c>
      <c r="I13" s="58">
        <f>100*0/2</f>
        <v>0</v>
      </c>
      <c r="J13" s="177"/>
      <c r="K13" s="180"/>
      <c r="L13" s="180"/>
      <c r="M13" s="180"/>
      <c r="N13" s="180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</row>
    <row r="14" spans="1:31" s="3" customFormat="1" ht="48" customHeight="1" x14ac:dyDescent="0.25">
      <c r="A14" s="54">
        <v>2</v>
      </c>
      <c r="B14" s="55" t="s">
        <v>106</v>
      </c>
      <c r="C14" s="59" t="s">
        <v>239</v>
      </c>
      <c r="D14" s="57" t="s">
        <v>103</v>
      </c>
      <c r="E14" s="55" t="s">
        <v>104</v>
      </c>
      <c r="F14" s="100">
        <f>4*100/J14</f>
        <v>75</v>
      </c>
      <c r="G14" s="100">
        <f>3*100/K14</f>
        <v>56.25</v>
      </c>
      <c r="H14" s="100">
        <f>3*100/K14</f>
        <v>56.25</v>
      </c>
      <c r="I14" s="100">
        <f>3*100/K14</f>
        <v>56.25</v>
      </c>
      <c r="J14" s="178">
        <f>(4+8+4)/3</f>
        <v>5.333333333333333</v>
      </c>
      <c r="K14" s="179">
        <f>(8+4+4)/3</f>
        <v>5.333333333333333</v>
      </c>
      <c r="L14" s="190">
        <v>7</v>
      </c>
      <c r="M14" s="180"/>
      <c r="N14" s="180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</row>
    <row r="15" spans="1:31" s="3" customFormat="1" ht="30" customHeight="1" x14ac:dyDescent="0.25">
      <c r="A15" s="54">
        <v>3</v>
      </c>
      <c r="B15" s="201" t="s">
        <v>215</v>
      </c>
      <c r="C15" s="56" t="s">
        <v>107</v>
      </c>
      <c r="D15" s="57" t="s">
        <v>103</v>
      </c>
      <c r="E15" s="55" t="s">
        <v>104</v>
      </c>
      <c r="F15" s="100">
        <v>100</v>
      </c>
      <c r="G15" s="54" t="s">
        <v>120</v>
      </c>
      <c r="H15" s="54" t="s">
        <v>120</v>
      </c>
      <c r="I15" s="54" t="s">
        <v>120</v>
      </c>
      <c r="J15" s="177" t="s">
        <v>190</v>
      </c>
      <c r="K15" s="193" t="s">
        <v>176</v>
      </c>
      <c r="L15" s="194" t="s">
        <v>179</v>
      </c>
      <c r="M15" s="180"/>
      <c r="N15" s="180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</row>
    <row r="16" spans="1:31" s="3" customFormat="1" ht="21.75" customHeight="1" x14ac:dyDescent="0.25">
      <c r="A16" s="226" t="s">
        <v>105</v>
      </c>
      <c r="B16" s="227"/>
      <c r="C16" s="227"/>
      <c r="D16" s="227"/>
      <c r="E16" s="227"/>
      <c r="F16" s="227"/>
      <c r="G16" s="227"/>
      <c r="H16" s="227"/>
      <c r="I16" s="228"/>
      <c r="J16" s="192"/>
      <c r="K16" s="180"/>
      <c r="L16" s="180"/>
      <c r="M16" s="180"/>
      <c r="N16" s="180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</row>
    <row r="17" spans="1:31" s="3" customFormat="1" ht="15.75" customHeight="1" x14ac:dyDescent="0.25">
      <c r="A17" s="226" t="s">
        <v>135</v>
      </c>
      <c r="B17" s="227"/>
      <c r="C17" s="227"/>
      <c r="D17" s="227"/>
      <c r="E17" s="227"/>
      <c r="F17" s="227"/>
      <c r="G17" s="227"/>
      <c r="H17" s="227"/>
      <c r="I17" s="228"/>
      <c r="J17" s="192"/>
      <c r="K17" s="180"/>
      <c r="L17" s="180"/>
      <c r="M17" s="180"/>
      <c r="N17" s="180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</row>
    <row r="18" spans="1:31" s="3" customFormat="1" ht="30.75" customHeight="1" x14ac:dyDescent="0.25">
      <c r="A18" s="58">
        <v>1</v>
      </c>
      <c r="B18" s="60" t="s">
        <v>108</v>
      </c>
      <c r="C18" s="202" t="s">
        <v>134</v>
      </c>
      <c r="D18" s="58">
        <v>0.05</v>
      </c>
      <c r="E18" s="60" t="s">
        <v>104</v>
      </c>
      <c r="F18" s="58">
        <v>1</v>
      </c>
      <c r="G18" s="58">
        <v>1</v>
      </c>
      <c r="H18" s="58">
        <v>1</v>
      </c>
      <c r="I18" s="58">
        <v>0</v>
      </c>
      <c r="J18" s="177"/>
      <c r="K18" s="180"/>
      <c r="L18" s="180"/>
      <c r="M18" s="180"/>
      <c r="N18" s="180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</row>
    <row r="19" spans="1:31" s="3" customFormat="1" ht="25.5" x14ac:dyDescent="0.25">
      <c r="A19" s="54">
        <v>2</v>
      </c>
      <c r="B19" s="55" t="s">
        <v>166</v>
      </c>
      <c r="C19" s="56" t="s">
        <v>165</v>
      </c>
      <c r="D19" s="54">
        <v>0.18</v>
      </c>
      <c r="E19" s="55" t="s">
        <v>104</v>
      </c>
      <c r="F19" s="54">
        <v>0</v>
      </c>
      <c r="G19" s="58">
        <v>0</v>
      </c>
      <c r="H19" s="58">
        <v>0</v>
      </c>
      <c r="I19" s="58">
        <f>100*0/2</f>
        <v>0</v>
      </c>
      <c r="J19" s="177"/>
      <c r="K19" s="180"/>
      <c r="L19" s="180"/>
      <c r="M19" s="180"/>
      <c r="N19" s="180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</row>
    <row r="20" spans="1:31" s="3" customFormat="1" ht="73.5" customHeight="1" x14ac:dyDescent="0.25">
      <c r="A20" s="54">
        <v>3</v>
      </c>
      <c r="B20" s="55" t="s">
        <v>109</v>
      </c>
      <c r="C20" s="56" t="s">
        <v>138</v>
      </c>
      <c r="D20" s="54">
        <v>0.06</v>
      </c>
      <c r="E20" s="55" t="s">
        <v>104</v>
      </c>
      <c r="F20" s="101">
        <f>(4+4)/200</f>
        <v>0.04</v>
      </c>
      <c r="G20" s="101">
        <v>0.03</v>
      </c>
      <c r="H20" s="101">
        <f>(3+3)/200</f>
        <v>0.03</v>
      </c>
      <c r="I20" s="101">
        <f>(3+3)/200</f>
        <v>0.03</v>
      </c>
      <c r="J20" s="195"/>
      <c r="K20" s="196"/>
      <c r="L20" s="197"/>
      <c r="M20" s="180"/>
      <c r="N20" s="180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</row>
    <row r="21" spans="1:31" s="3" customFormat="1" ht="28.5" customHeight="1" x14ac:dyDescent="0.25">
      <c r="A21" s="54">
        <v>4</v>
      </c>
      <c r="B21" s="55" t="s">
        <v>110</v>
      </c>
      <c r="C21" s="56" t="s">
        <v>107</v>
      </c>
      <c r="D21" s="54">
        <v>0.18</v>
      </c>
      <c r="E21" s="55" t="s">
        <v>104</v>
      </c>
      <c r="F21" s="54" t="s">
        <v>120</v>
      </c>
      <c r="G21" s="54" t="s">
        <v>120</v>
      </c>
      <c r="H21" s="54" t="s">
        <v>120</v>
      </c>
      <c r="I21" s="54" t="s">
        <v>120</v>
      </c>
      <c r="J21" s="177"/>
      <c r="K21" s="180"/>
      <c r="L21" s="180"/>
      <c r="M21" s="180"/>
      <c r="N21" s="180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s="3" customFormat="1" ht="25.5" x14ac:dyDescent="0.25">
      <c r="A22" s="54">
        <v>5</v>
      </c>
      <c r="B22" s="55" t="s">
        <v>111</v>
      </c>
      <c r="C22" s="56" t="s">
        <v>112</v>
      </c>
      <c r="D22" s="54">
        <v>0.09</v>
      </c>
      <c r="E22" s="55" t="s">
        <v>104</v>
      </c>
      <c r="F22" s="101">
        <v>10.9</v>
      </c>
      <c r="G22" s="54">
        <v>12</v>
      </c>
      <c r="H22" s="54">
        <v>12</v>
      </c>
      <c r="I22" s="102">
        <v>12</v>
      </c>
      <c r="J22" s="177" t="s">
        <v>177</v>
      </c>
      <c r="K22" s="180"/>
      <c r="L22" s="180"/>
      <c r="M22" s="180"/>
      <c r="N22" s="180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</row>
    <row r="23" spans="1:31" s="49" customFormat="1" ht="48" customHeight="1" x14ac:dyDescent="0.25">
      <c r="A23" s="58">
        <v>7</v>
      </c>
      <c r="B23" s="60" t="s">
        <v>113</v>
      </c>
      <c r="C23" s="59" t="s">
        <v>239</v>
      </c>
      <c r="D23" s="58">
        <v>0.1</v>
      </c>
      <c r="E23" s="60" t="s">
        <v>104</v>
      </c>
      <c r="F23" s="100">
        <f>4*100/J23</f>
        <v>66.666666666666671</v>
      </c>
      <c r="G23" s="100">
        <f>3*100/K23</f>
        <v>56.25</v>
      </c>
      <c r="H23" s="100">
        <f>3*100/K23</f>
        <v>56.25</v>
      </c>
      <c r="I23" s="100">
        <f>3*100/K23</f>
        <v>56.25</v>
      </c>
      <c r="J23" s="178">
        <f>(6+7+5)/3</f>
        <v>6</v>
      </c>
      <c r="K23" s="179">
        <f>(7+5+4)/3</f>
        <v>5.333333333333333</v>
      </c>
      <c r="L23" s="180">
        <v>4</v>
      </c>
      <c r="M23" s="180"/>
      <c r="N23" s="180"/>
    </row>
    <row r="24" spans="1:31" s="3" customFormat="1" ht="33.75" x14ac:dyDescent="0.25">
      <c r="A24" s="54">
        <v>8</v>
      </c>
      <c r="B24" s="55" t="s">
        <v>114</v>
      </c>
      <c r="C24" s="56" t="s">
        <v>115</v>
      </c>
      <c r="D24" s="54">
        <v>0.03</v>
      </c>
      <c r="E24" s="55" t="s">
        <v>104</v>
      </c>
      <c r="F24" s="101">
        <v>100</v>
      </c>
      <c r="G24" s="58">
        <v>100</v>
      </c>
      <c r="H24" s="99">
        <v>100</v>
      </c>
      <c r="I24" s="99">
        <v>100</v>
      </c>
      <c r="J24" s="177"/>
      <c r="K24" s="180"/>
      <c r="L24" s="197"/>
      <c r="M24" s="180"/>
      <c r="N24" s="180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</row>
    <row r="25" spans="1:31" s="3" customFormat="1" ht="25.5" x14ac:dyDescent="0.25">
      <c r="A25" s="54">
        <v>9</v>
      </c>
      <c r="B25" s="55" t="s">
        <v>241</v>
      </c>
      <c r="C25" s="56" t="s">
        <v>116</v>
      </c>
      <c r="D25" s="54">
        <v>0.09</v>
      </c>
      <c r="E25" s="55" t="s">
        <v>104</v>
      </c>
      <c r="F25" s="102">
        <v>100</v>
      </c>
      <c r="G25" s="54">
        <f>8/8*100</f>
        <v>100</v>
      </c>
      <c r="H25" s="54">
        <f>2/2*100</f>
        <v>100</v>
      </c>
      <c r="I25" s="54">
        <f>2/2*100</f>
        <v>100</v>
      </c>
      <c r="J25" s="177"/>
      <c r="K25" s="180"/>
      <c r="L25" s="197"/>
      <c r="M25" s="180"/>
      <c r="N25" s="180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</row>
    <row r="26" spans="1:31" s="3" customFormat="1" ht="18" customHeight="1" x14ac:dyDescent="0.25">
      <c r="A26" s="226" t="s">
        <v>200</v>
      </c>
      <c r="B26" s="227"/>
      <c r="C26" s="227"/>
      <c r="D26" s="227"/>
      <c r="E26" s="227"/>
      <c r="F26" s="227"/>
      <c r="G26" s="227"/>
      <c r="H26" s="227"/>
      <c r="I26" s="228"/>
      <c r="J26" s="192"/>
      <c r="K26" s="180"/>
      <c r="L26" s="180"/>
      <c r="M26" s="180"/>
      <c r="N26" s="180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</row>
    <row r="27" spans="1:31" s="3" customFormat="1" ht="18" customHeight="1" x14ac:dyDescent="0.25">
      <c r="A27" s="226" t="s">
        <v>201</v>
      </c>
      <c r="B27" s="227"/>
      <c r="C27" s="227"/>
      <c r="D27" s="227"/>
      <c r="E27" s="227"/>
      <c r="F27" s="227"/>
      <c r="G27" s="227"/>
      <c r="H27" s="227"/>
      <c r="I27" s="228"/>
      <c r="J27" s="192"/>
      <c r="K27" s="180"/>
      <c r="L27" s="180"/>
      <c r="M27" s="180"/>
      <c r="N27" s="180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</row>
    <row r="28" spans="1:31" s="48" customFormat="1" ht="39.75" customHeight="1" x14ac:dyDescent="0.25">
      <c r="A28" s="58">
        <v>1</v>
      </c>
      <c r="B28" s="61" t="s">
        <v>136</v>
      </c>
      <c r="C28" s="62" t="s">
        <v>137</v>
      </c>
      <c r="D28" s="58">
        <v>0.08</v>
      </c>
      <c r="E28" s="60" t="s">
        <v>104</v>
      </c>
      <c r="F28" s="58">
        <v>100</v>
      </c>
      <c r="G28" s="58">
        <v>100</v>
      </c>
      <c r="H28" s="58">
        <v>100</v>
      </c>
      <c r="I28" s="58">
        <v>100</v>
      </c>
      <c r="J28" s="177"/>
      <c r="K28" s="180"/>
      <c r="L28" s="180"/>
      <c r="M28" s="180"/>
      <c r="N28" s="180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</row>
    <row r="29" spans="1:31" s="3" customFormat="1" ht="37.5" customHeight="1" x14ac:dyDescent="0.25">
      <c r="A29" s="54">
        <v>2</v>
      </c>
      <c r="B29" s="50" t="s">
        <v>117</v>
      </c>
      <c r="C29" s="56" t="s">
        <v>118</v>
      </c>
      <c r="D29" s="54">
        <v>0.06</v>
      </c>
      <c r="E29" s="55" t="s">
        <v>104</v>
      </c>
      <c r="F29" s="54">
        <v>100</v>
      </c>
      <c r="G29" s="54">
        <v>100</v>
      </c>
      <c r="H29" s="54">
        <v>100</v>
      </c>
      <c r="I29" s="54">
        <v>100</v>
      </c>
      <c r="J29" s="177"/>
      <c r="K29" s="180"/>
      <c r="L29" s="180"/>
      <c r="M29" s="180"/>
      <c r="N29" s="180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</row>
    <row r="30" spans="1:31" s="3" customFormat="1" ht="68.25" customHeight="1" x14ac:dyDescent="0.25">
      <c r="A30" s="54">
        <v>3</v>
      </c>
      <c r="B30" s="55" t="s">
        <v>140</v>
      </c>
      <c r="C30" s="63" t="s">
        <v>139</v>
      </c>
      <c r="D30" s="54">
        <v>0.08</v>
      </c>
      <c r="E30" s="55" t="s">
        <v>104</v>
      </c>
      <c r="F30" s="54">
        <v>1000</v>
      </c>
      <c r="G30" s="54">
        <v>1000</v>
      </c>
      <c r="H30" s="54">
        <v>1000</v>
      </c>
      <c r="I30" s="54">
        <v>1000</v>
      </c>
      <c r="J30" s="177"/>
      <c r="K30" s="180"/>
      <c r="L30" s="180"/>
      <c r="M30" s="180"/>
      <c r="N30" s="180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</row>
    <row r="31" spans="1:31" s="77" customFormat="1" ht="63" customHeight="1" x14ac:dyDescent="0.25">
      <c r="A31" s="224" t="s">
        <v>240</v>
      </c>
      <c r="B31" s="224"/>
      <c r="C31" s="224"/>
      <c r="D31" s="224"/>
      <c r="E31" s="224"/>
      <c r="F31" s="225"/>
      <c r="G31" s="225"/>
      <c r="H31" s="225"/>
      <c r="I31" s="225"/>
      <c r="J31" s="177"/>
      <c r="K31" s="198"/>
      <c r="L31" s="198"/>
      <c r="M31" s="198"/>
      <c r="N31" s="198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199"/>
      <c r="AB31" s="199"/>
      <c r="AC31" s="199"/>
      <c r="AD31" s="199"/>
      <c r="AE31" s="199"/>
    </row>
    <row r="32" spans="1:31" s="77" customFormat="1" ht="5.25" customHeight="1" x14ac:dyDescent="0.25">
      <c r="A32" s="97"/>
      <c r="B32" s="97"/>
      <c r="C32" s="97"/>
      <c r="D32" s="97"/>
      <c r="E32" s="97"/>
      <c r="F32" s="98"/>
      <c r="G32" s="98"/>
      <c r="H32" s="98"/>
      <c r="I32" s="98"/>
      <c r="J32" s="177"/>
      <c r="K32" s="198"/>
      <c r="L32" s="198"/>
      <c r="M32" s="198"/>
      <c r="N32" s="198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</row>
    <row r="33" spans="1:31" s="77" customFormat="1" ht="13.5" customHeight="1" x14ac:dyDescent="0.25">
      <c r="A33" s="216"/>
      <c r="B33" s="216"/>
      <c r="C33" s="216"/>
      <c r="D33" s="216"/>
      <c r="E33" s="216"/>
      <c r="F33" s="216"/>
      <c r="G33" s="216"/>
      <c r="H33" s="216"/>
      <c r="I33" s="216"/>
      <c r="J33" s="177"/>
      <c r="K33" s="198"/>
      <c r="L33" s="198"/>
      <c r="M33" s="198"/>
      <c r="N33" s="198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199"/>
      <c r="AB33" s="199"/>
      <c r="AC33" s="199"/>
      <c r="AD33" s="199"/>
      <c r="AE33" s="199"/>
    </row>
    <row r="34" spans="1:31" s="176" customFormat="1" ht="48.75" customHeight="1" x14ac:dyDescent="0.25">
      <c r="A34" s="182"/>
      <c r="B34" s="183"/>
      <c r="C34" s="184"/>
      <c r="D34" s="185">
        <f>D18+D19+D20+D21+D22+D23+D24+D25+D28+D29+D30</f>
        <v>0.99999999999999989</v>
      </c>
      <c r="E34" s="186"/>
      <c r="F34" s="181"/>
      <c r="G34" s="181"/>
      <c r="H34" s="181"/>
      <c r="I34" s="181"/>
      <c r="J34" s="200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</row>
    <row r="35" spans="1:31" ht="15.75" x14ac:dyDescent="0.25">
      <c r="A35" s="4"/>
    </row>
    <row r="36" spans="1:31" ht="15.75" x14ac:dyDescent="0.25">
      <c r="A36" s="4"/>
    </row>
    <row r="37" spans="1:31" ht="15.75" x14ac:dyDescent="0.25">
      <c r="A37" s="4"/>
    </row>
  </sheetData>
  <mergeCells count="21">
    <mergeCell ref="A33:I33"/>
    <mergeCell ref="F8:I8"/>
    <mergeCell ref="A6:I6"/>
    <mergeCell ref="A8:A9"/>
    <mergeCell ref="B8:B9"/>
    <mergeCell ref="C8:C9"/>
    <mergeCell ref="D8:D9"/>
    <mergeCell ref="E8:E9"/>
    <mergeCell ref="A12:I12"/>
    <mergeCell ref="A11:I11"/>
    <mergeCell ref="A31:E31"/>
    <mergeCell ref="F31:I31"/>
    <mergeCell ref="A17:I17"/>
    <mergeCell ref="A26:I26"/>
    <mergeCell ref="A27:I27"/>
    <mergeCell ref="A16:I16"/>
    <mergeCell ref="A1:I1"/>
    <mergeCell ref="A2:I2"/>
    <mergeCell ref="A3:I3"/>
    <mergeCell ref="A4:I4"/>
    <mergeCell ref="A5:I5"/>
  </mergeCells>
  <pageMargins left="0.70866141732283472" right="0" top="0.74803149606299213" bottom="0.74803149606299213" header="0" footer="0"/>
  <pageSetup paperSize="9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view="pageBreakPreview" zoomScale="110" zoomScaleSheetLayoutView="110" workbookViewId="0">
      <selection activeCell="C14" sqref="C14"/>
    </sheetView>
  </sheetViews>
  <sheetFormatPr defaultRowHeight="15" x14ac:dyDescent="0.25"/>
  <cols>
    <col min="1" max="1" width="4.140625" customWidth="1"/>
    <col min="2" max="2" width="28" customWidth="1"/>
    <col min="3" max="3" width="14.140625" customWidth="1"/>
    <col min="4" max="4" width="9.85546875" customWidth="1"/>
    <col min="5" max="5" width="11.85546875" customWidth="1"/>
    <col min="6" max="6" width="29.42578125" customWidth="1"/>
    <col min="7" max="7" width="22.5703125" customWidth="1"/>
    <col min="8" max="8" width="23.85546875" customWidth="1"/>
  </cols>
  <sheetData>
    <row r="1" spans="1:8" s="3" customFormat="1" ht="15.75" x14ac:dyDescent="0.25">
      <c r="A1" s="213" t="s">
        <v>15</v>
      </c>
      <c r="B1" s="213"/>
      <c r="C1" s="213"/>
      <c r="D1" s="213"/>
      <c r="E1" s="213"/>
      <c r="F1" s="213"/>
      <c r="G1" s="213"/>
      <c r="H1" s="213"/>
    </row>
    <row r="2" spans="1:8" s="3" customFormat="1" ht="15.75" x14ac:dyDescent="0.25">
      <c r="A2" s="213" t="s">
        <v>82</v>
      </c>
      <c r="B2" s="213"/>
      <c r="C2" s="213"/>
      <c r="D2" s="213"/>
      <c r="E2" s="213"/>
      <c r="F2" s="213"/>
      <c r="G2" s="213"/>
      <c r="H2" s="213"/>
    </row>
    <row r="3" spans="1:8" s="3" customFormat="1" ht="15.75" x14ac:dyDescent="0.25">
      <c r="A3" s="213" t="s">
        <v>98</v>
      </c>
      <c r="B3" s="213"/>
      <c r="C3" s="213"/>
      <c r="D3" s="213"/>
      <c r="E3" s="213"/>
      <c r="F3" s="213"/>
      <c r="G3" s="213"/>
      <c r="H3" s="213"/>
    </row>
    <row r="4" spans="1:8" s="3" customFormat="1" ht="15.75" x14ac:dyDescent="0.25">
      <c r="A4" s="215" t="s">
        <v>16</v>
      </c>
      <c r="B4" s="215"/>
      <c r="C4" s="215"/>
      <c r="D4" s="215"/>
      <c r="E4" s="215"/>
      <c r="F4" s="215"/>
      <c r="G4" s="215"/>
      <c r="H4" s="215"/>
    </row>
    <row r="5" spans="1:8" s="3" customFormat="1" ht="15.75" x14ac:dyDescent="0.25">
      <c r="A5" s="215" t="s">
        <v>17</v>
      </c>
      <c r="B5" s="215"/>
      <c r="C5" s="215"/>
      <c r="D5" s="215"/>
      <c r="E5" s="215"/>
      <c r="F5" s="215"/>
      <c r="G5" s="215"/>
      <c r="H5" s="215"/>
    </row>
    <row r="6" spans="1:8" s="3" customFormat="1" ht="13.5" customHeight="1" x14ac:dyDescent="0.25">
      <c r="A6" s="219" t="s">
        <v>28</v>
      </c>
      <c r="B6" s="219" t="s">
        <v>18</v>
      </c>
      <c r="C6" s="219" t="s">
        <v>19</v>
      </c>
      <c r="D6" s="219" t="s">
        <v>20</v>
      </c>
      <c r="E6" s="219"/>
      <c r="F6" s="219" t="s">
        <v>21</v>
      </c>
      <c r="G6" s="219" t="s">
        <v>22</v>
      </c>
      <c r="H6" s="219" t="s">
        <v>23</v>
      </c>
    </row>
    <row r="7" spans="1:8" s="3" customFormat="1" ht="27.75" customHeight="1" x14ac:dyDescent="0.25">
      <c r="A7" s="219"/>
      <c r="B7" s="219"/>
      <c r="C7" s="219"/>
      <c r="D7" s="52" t="s">
        <v>24</v>
      </c>
      <c r="E7" s="52" t="s">
        <v>25</v>
      </c>
      <c r="F7" s="219"/>
      <c r="G7" s="219"/>
      <c r="H7" s="219"/>
    </row>
    <row r="8" spans="1:8" s="3" customFormat="1" ht="15.75" x14ac:dyDescent="0.25">
      <c r="A8" s="53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</row>
    <row r="9" spans="1:8" s="3" customFormat="1" ht="15.75" x14ac:dyDescent="0.25">
      <c r="A9" s="78">
        <v>1</v>
      </c>
      <c r="B9" s="232" t="s">
        <v>99</v>
      </c>
      <c r="C9" s="232"/>
      <c r="D9" s="232"/>
      <c r="E9" s="232"/>
      <c r="F9" s="232"/>
      <c r="G9" s="232"/>
      <c r="H9" s="232"/>
    </row>
    <row r="10" spans="1:8" s="3" customFormat="1" ht="103.5" customHeight="1" x14ac:dyDescent="0.25">
      <c r="A10" s="75" t="s">
        <v>143</v>
      </c>
      <c r="B10" s="74" t="s">
        <v>159</v>
      </c>
      <c r="C10" s="34" t="s">
        <v>78</v>
      </c>
      <c r="D10" s="79" t="s">
        <v>231</v>
      </c>
      <c r="E10" s="79" t="s">
        <v>232</v>
      </c>
      <c r="F10" s="35" t="s">
        <v>128</v>
      </c>
      <c r="G10" s="35" t="s">
        <v>129</v>
      </c>
      <c r="H10" s="76" t="s">
        <v>167</v>
      </c>
    </row>
    <row r="11" spans="1:8" s="3" customFormat="1" ht="94.5" customHeight="1" x14ac:dyDescent="0.25">
      <c r="A11" s="75" t="s">
        <v>144</v>
      </c>
      <c r="B11" s="74" t="s">
        <v>183</v>
      </c>
      <c r="C11" s="34" t="s">
        <v>77</v>
      </c>
      <c r="D11" s="79" t="s">
        <v>233</v>
      </c>
      <c r="E11" s="79" t="s">
        <v>232</v>
      </c>
      <c r="F11" s="33" t="s">
        <v>234</v>
      </c>
      <c r="G11" s="35" t="s">
        <v>127</v>
      </c>
      <c r="H11" s="76" t="s">
        <v>184</v>
      </c>
    </row>
    <row r="12" spans="1:8" s="3" customFormat="1" ht="164.25" customHeight="1" x14ac:dyDescent="0.25">
      <c r="A12" s="75" t="s">
        <v>158</v>
      </c>
      <c r="B12" s="74" t="s">
        <v>185</v>
      </c>
      <c r="C12" s="105" t="s">
        <v>77</v>
      </c>
      <c r="D12" s="79" t="s">
        <v>233</v>
      </c>
      <c r="E12" s="79" t="s">
        <v>232</v>
      </c>
      <c r="F12" s="35" t="s">
        <v>186</v>
      </c>
      <c r="G12" s="35" t="s">
        <v>130</v>
      </c>
      <c r="H12" s="35" t="s">
        <v>161</v>
      </c>
    </row>
    <row r="13" spans="1:8" s="3" customFormat="1" ht="15.75" x14ac:dyDescent="0.25">
      <c r="A13" s="75">
        <v>2</v>
      </c>
      <c r="B13" s="229" t="s">
        <v>100</v>
      </c>
      <c r="C13" s="230"/>
      <c r="D13" s="230"/>
      <c r="E13" s="230"/>
      <c r="F13" s="230"/>
      <c r="G13" s="230"/>
      <c r="H13" s="231"/>
    </row>
    <row r="14" spans="1:8" s="3" customFormat="1" ht="93.75" customHeight="1" x14ac:dyDescent="0.25">
      <c r="A14" s="75" t="s">
        <v>146</v>
      </c>
      <c r="B14" s="74" t="s">
        <v>192</v>
      </c>
      <c r="C14" s="144" t="s">
        <v>77</v>
      </c>
      <c r="D14" s="79" t="s">
        <v>209</v>
      </c>
      <c r="E14" s="79" t="s">
        <v>210</v>
      </c>
      <c r="F14" s="35" t="s">
        <v>193</v>
      </c>
      <c r="G14" s="35" t="s">
        <v>194</v>
      </c>
      <c r="H14" s="76" t="s">
        <v>195</v>
      </c>
    </row>
    <row r="15" spans="1:8" s="3" customFormat="1" ht="118.5" customHeight="1" x14ac:dyDescent="0.25">
      <c r="A15" s="75" t="s">
        <v>160</v>
      </c>
      <c r="B15" s="25" t="s">
        <v>199</v>
      </c>
      <c r="C15" s="143" t="s">
        <v>77</v>
      </c>
      <c r="D15" s="79" t="s">
        <v>233</v>
      </c>
      <c r="E15" s="79" t="s">
        <v>232</v>
      </c>
      <c r="F15" s="37" t="s">
        <v>102</v>
      </c>
      <c r="G15" s="35" t="s">
        <v>133</v>
      </c>
      <c r="H15" s="35" t="s">
        <v>168</v>
      </c>
    </row>
    <row r="16" spans="1:8" s="77" customFormat="1" ht="55.5" customHeight="1" x14ac:dyDescent="0.25">
      <c r="A16" s="224" t="s">
        <v>242</v>
      </c>
      <c r="B16" s="224"/>
      <c r="C16" s="224"/>
      <c r="D16" s="224"/>
      <c r="E16" s="224"/>
      <c r="F16" s="224"/>
      <c r="G16" s="224"/>
      <c r="H16" s="224"/>
    </row>
    <row r="17" spans="1:1" ht="15.75" x14ac:dyDescent="0.25">
      <c r="A17" s="6"/>
    </row>
  </sheetData>
  <mergeCells count="15">
    <mergeCell ref="B13:H13"/>
    <mergeCell ref="A16:H16"/>
    <mergeCell ref="A4:H4"/>
    <mergeCell ref="A5:H5"/>
    <mergeCell ref="B9:H9"/>
    <mergeCell ref="A1:H1"/>
    <mergeCell ref="A2:H2"/>
    <mergeCell ref="A3:H3"/>
    <mergeCell ref="A6:A7"/>
    <mergeCell ref="B6:B7"/>
    <mergeCell ref="C6:C7"/>
    <mergeCell ref="D6:E6"/>
    <mergeCell ref="F6:F7"/>
    <mergeCell ref="G6:G7"/>
    <mergeCell ref="H6:H7"/>
  </mergeCells>
  <pageMargins left="0.19685039370078741" right="0.19685039370078741" top="0.59055118110236227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view="pageBreakPreview" zoomScale="110" zoomScaleSheetLayoutView="110" workbookViewId="0">
      <selection activeCell="B17" sqref="B17"/>
    </sheetView>
  </sheetViews>
  <sheetFormatPr defaultRowHeight="15" x14ac:dyDescent="0.25"/>
  <cols>
    <col min="1" max="1" width="5.140625" customWidth="1"/>
    <col min="2" max="2" width="45.28515625" customWidth="1"/>
    <col min="3" max="3" width="37.85546875" customWidth="1"/>
    <col min="4" max="4" width="22.5703125" customWidth="1"/>
    <col min="5" max="5" width="17.7109375" customWidth="1"/>
  </cols>
  <sheetData>
    <row r="1" spans="1:5" ht="15.75" x14ac:dyDescent="0.25">
      <c r="A1" s="213" t="s">
        <v>29</v>
      </c>
      <c r="B1" s="213"/>
      <c r="C1" s="213"/>
      <c r="D1" s="213"/>
      <c r="E1" s="213"/>
    </row>
    <row r="2" spans="1:5" ht="15.75" x14ac:dyDescent="0.25">
      <c r="A2" s="213" t="s">
        <v>82</v>
      </c>
      <c r="B2" s="213"/>
      <c r="C2" s="213"/>
      <c r="D2" s="213"/>
      <c r="E2" s="213"/>
    </row>
    <row r="3" spans="1:5" ht="15.75" x14ac:dyDescent="0.25">
      <c r="A3" s="213" t="s">
        <v>98</v>
      </c>
      <c r="B3" s="213"/>
      <c r="C3" s="213"/>
      <c r="D3" s="213"/>
      <c r="E3" s="213"/>
    </row>
    <row r="4" spans="1:5" ht="15.75" x14ac:dyDescent="0.25">
      <c r="A4" s="1"/>
      <c r="B4" s="3"/>
      <c r="C4" s="3"/>
      <c r="D4" s="3"/>
      <c r="E4" s="3"/>
    </row>
    <row r="5" spans="1:5" ht="15.75" x14ac:dyDescent="0.25">
      <c r="A5" s="10"/>
      <c r="B5" s="3"/>
      <c r="C5" s="3"/>
      <c r="D5" s="3"/>
      <c r="E5" s="3"/>
    </row>
    <row r="6" spans="1:5" ht="15.75" x14ac:dyDescent="0.25">
      <c r="A6" s="215" t="s">
        <v>16</v>
      </c>
      <c r="B6" s="215"/>
      <c r="C6" s="215"/>
      <c r="D6" s="215"/>
      <c r="E6" s="215"/>
    </row>
    <row r="7" spans="1:5" ht="15.75" x14ac:dyDescent="0.25">
      <c r="A7" s="215" t="s">
        <v>30</v>
      </c>
      <c r="B7" s="215"/>
      <c r="C7" s="215"/>
      <c r="D7" s="215"/>
      <c r="E7" s="215"/>
    </row>
    <row r="8" spans="1:5" ht="15.75" x14ac:dyDescent="0.25">
      <c r="A8" s="215" t="s">
        <v>31</v>
      </c>
      <c r="B8" s="215"/>
      <c r="C8" s="215"/>
      <c r="D8" s="215"/>
      <c r="E8" s="215"/>
    </row>
    <row r="9" spans="1:5" ht="15.75" x14ac:dyDescent="0.25">
      <c r="A9" s="11"/>
      <c r="B9" s="3"/>
      <c r="C9" s="3"/>
      <c r="D9" s="3"/>
      <c r="E9" s="3"/>
    </row>
    <row r="10" spans="1:5" ht="40.5" customHeight="1" x14ac:dyDescent="0.25">
      <c r="A10" s="31" t="s">
        <v>36</v>
      </c>
      <c r="B10" s="31" t="s">
        <v>33</v>
      </c>
      <c r="C10" s="31" t="s">
        <v>34</v>
      </c>
      <c r="D10" s="31" t="s">
        <v>32</v>
      </c>
      <c r="E10" s="31" t="s">
        <v>35</v>
      </c>
    </row>
    <row r="11" spans="1:5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90.75" customHeight="1" x14ac:dyDescent="0.25">
      <c r="A12" s="36">
        <v>1</v>
      </c>
      <c r="B12" s="26" t="s">
        <v>225</v>
      </c>
      <c r="C12" s="32" t="s">
        <v>95</v>
      </c>
      <c r="D12" s="50" t="s">
        <v>141</v>
      </c>
      <c r="E12" s="80" t="s">
        <v>228</v>
      </c>
    </row>
    <row r="13" spans="1:5" ht="92.25" customHeight="1" x14ac:dyDescent="0.25">
      <c r="A13" s="36">
        <v>2</v>
      </c>
      <c r="B13" s="26" t="s">
        <v>131</v>
      </c>
      <c r="C13" s="30" t="s">
        <v>96</v>
      </c>
      <c r="D13" s="50" t="s">
        <v>141</v>
      </c>
      <c r="E13" s="175" t="s">
        <v>228</v>
      </c>
    </row>
    <row r="14" spans="1:5" ht="66" customHeight="1" x14ac:dyDescent="0.25">
      <c r="A14" s="36">
        <v>3</v>
      </c>
      <c r="B14" s="26" t="s">
        <v>226</v>
      </c>
      <c r="C14" s="32" t="s">
        <v>132</v>
      </c>
      <c r="D14" s="50" t="s">
        <v>141</v>
      </c>
      <c r="E14" s="175" t="s">
        <v>228</v>
      </c>
    </row>
    <row r="15" spans="1:5" ht="108.75" customHeight="1" x14ac:dyDescent="0.25">
      <c r="A15" s="36">
        <v>4</v>
      </c>
      <c r="B15" s="26" t="s">
        <v>94</v>
      </c>
      <c r="C15" s="32" t="s">
        <v>97</v>
      </c>
      <c r="D15" s="50" t="s">
        <v>141</v>
      </c>
      <c r="E15" s="175" t="s">
        <v>228</v>
      </c>
    </row>
    <row r="16" spans="1:5" ht="81.75" customHeight="1" x14ac:dyDescent="0.25">
      <c r="A16" s="36">
        <v>5</v>
      </c>
      <c r="B16" s="26" t="s">
        <v>227</v>
      </c>
      <c r="C16" s="32" t="s">
        <v>213</v>
      </c>
      <c r="D16" s="50" t="s">
        <v>141</v>
      </c>
      <c r="E16" s="104" t="s">
        <v>230</v>
      </c>
    </row>
    <row r="17" spans="1:5" ht="92.25" customHeight="1" x14ac:dyDescent="0.25">
      <c r="A17" s="36">
        <v>6</v>
      </c>
      <c r="B17" s="26" t="s">
        <v>241</v>
      </c>
      <c r="C17" s="32" t="s">
        <v>163</v>
      </c>
      <c r="D17" s="50" t="s">
        <v>141</v>
      </c>
      <c r="E17" s="104" t="s">
        <v>229</v>
      </c>
    </row>
    <row r="18" spans="1:5" ht="37.5" customHeight="1" x14ac:dyDescent="0.25">
      <c r="A18" s="233" t="s">
        <v>243</v>
      </c>
      <c r="B18" s="233"/>
      <c r="C18" s="233"/>
      <c r="D18" s="234" t="s">
        <v>244</v>
      </c>
      <c r="E18" s="234"/>
    </row>
  </sheetData>
  <mergeCells count="8">
    <mergeCell ref="A1:E1"/>
    <mergeCell ref="A2:E2"/>
    <mergeCell ref="A3:E3"/>
    <mergeCell ref="A18:C18"/>
    <mergeCell ref="D18:E18"/>
    <mergeCell ref="A6:E6"/>
    <mergeCell ref="A7:E7"/>
    <mergeCell ref="A8:E8"/>
  </mergeCells>
  <pageMargins left="0.70866141732283472" right="0" top="0.74803149606299213" bottom="0.7480314960629921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view="pageBreakPreview" zoomScale="120" zoomScaleSheetLayoutView="120" workbookViewId="0">
      <selection activeCell="D18" sqref="D18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16384" width="13.85546875" style="3"/>
  </cols>
  <sheetData>
    <row r="1" spans="1:8" x14ac:dyDescent="0.25">
      <c r="A1" s="213" t="s">
        <v>37</v>
      </c>
      <c r="B1" s="213"/>
      <c r="C1" s="213"/>
      <c r="D1" s="213"/>
      <c r="E1" s="213"/>
      <c r="F1" s="213"/>
      <c r="G1" s="213"/>
      <c r="H1" s="213"/>
    </row>
    <row r="2" spans="1:8" x14ac:dyDescent="0.25">
      <c r="A2" s="213" t="s">
        <v>119</v>
      </c>
      <c r="B2" s="213"/>
      <c r="C2" s="213"/>
      <c r="D2" s="213"/>
      <c r="E2" s="213"/>
      <c r="F2" s="213"/>
      <c r="G2" s="213"/>
      <c r="H2" s="213"/>
    </row>
    <row r="3" spans="1:8" x14ac:dyDescent="0.25">
      <c r="A3" s="213" t="s">
        <v>98</v>
      </c>
      <c r="B3" s="213"/>
      <c r="C3" s="213"/>
      <c r="D3" s="213"/>
      <c r="E3" s="213"/>
      <c r="F3" s="213"/>
      <c r="G3" s="213"/>
      <c r="H3" s="213"/>
    </row>
    <row r="4" spans="1:8" x14ac:dyDescent="0.25">
      <c r="A4" s="1"/>
    </row>
    <row r="5" spans="1:8" x14ac:dyDescent="0.25">
      <c r="A5" s="1"/>
    </row>
    <row r="6" spans="1:8" x14ac:dyDescent="0.25">
      <c r="A6" s="215" t="s">
        <v>123</v>
      </c>
      <c r="B6" s="215"/>
      <c r="C6" s="215"/>
      <c r="D6" s="215"/>
      <c r="E6" s="215"/>
      <c r="F6" s="215"/>
      <c r="G6" s="215"/>
      <c r="H6" s="215"/>
    </row>
    <row r="7" spans="1:8" x14ac:dyDescent="0.25">
      <c r="A7" s="215" t="s">
        <v>124</v>
      </c>
      <c r="B7" s="215"/>
      <c r="C7" s="215"/>
      <c r="D7" s="215"/>
      <c r="E7" s="215"/>
      <c r="F7" s="215"/>
      <c r="G7" s="215"/>
      <c r="H7" s="215"/>
    </row>
    <row r="8" spans="1:8" x14ac:dyDescent="0.25">
      <c r="A8" s="215" t="s">
        <v>38</v>
      </c>
      <c r="B8" s="215"/>
      <c r="C8" s="215"/>
      <c r="D8" s="215"/>
      <c r="E8" s="215"/>
      <c r="F8" s="215"/>
      <c r="G8" s="215"/>
      <c r="H8" s="215"/>
    </row>
    <row r="9" spans="1:8" ht="6.75" customHeight="1" x14ac:dyDescent="0.25">
      <c r="A9" s="5"/>
    </row>
    <row r="10" spans="1:8" x14ac:dyDescent="0.25">
      <c r="A10" s="14" t="s">
        <v>39</v>
      </c>
    </row>
    <row r="11" spans="1:8" ht="35.25" customHeight="1" x14ac:dyDescent="0.25">
      <c r="A11" s="219" t="s">
        <v>45</v>
      </c>
      <c r="B11" s="219" t="s">
        <v>40</v>
      </c>
      <c r="C11" s="219" t="s">
        <v>41</v>
      </c>
      <c r="D11" s="219"/>
      <c r="E11" s="219"/>
      <c r="F11" s="219" t="s">
        <v>42</v>
      </c>
      <c r="G11" s="219"/>
      <c r="H11" s="219"/>
    </row>
    <row r="12" spans="1:8" ht="39" customHeight="1" x14ac:dyDescent="0.25">
      <c r="A12" s="219"/>
      <c r="B12" s="219"/>
      <c r="C12" s="31" t="s">
        <v>8</v>
      </c>
      <c r="D12" s="31" t="s">
        <v>9</v>
      </c>
      <c r="E12" s="31" t="s">
        <v>10</v>
      </c>
      <c r="F12" s="31" t="s">
        <v>8</v>
      </c>
      <c r="G12" s="31" t="s">
        <v>9</v>
      </c>
      <c r="H12" s="31" t="s">
        <v>10</v>
      </c>
    </row>
    <row r="13" spans="1:8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</row>
    <row r="14" spans="1:8" ht="24" customHeight="1" x14ac:dyDescent="0.25">
      <c r="A14" s="7">
        <v>1</v>
      </c>
      <c r="B14" s="40" t="s">
        <v>43</v>
      </c>
      <c r="C14" s="240"/>
      <c r="D14" s="240"/>
      <c r="E14" s="240"/>
      <c r="F14" s="240"/>
      <c r="G14" s="240"/>
      <c r="H14" s="240"/>
    </row>
    <row r="15" spans="1:8" x14ac:dyDescent="0.25">
      <c r="A15" s="7">
        <v>2</v>
      </c>
      <c r="B15" s="40" t="s">
        <v>44</v>
      </c>
      <c r="C15" s="240"/>
      <c r="D15" s="240"/>
      <c r="E15" s="240"/>
      <c r="F15" s="240"/>
      <c r="G15" s="240"/>
      <c r="H15" s="240"/>
    </row>
    <row r="16" spans="1:8" x14ac:dyDescent="0.25">
      <c r="A16" s="7">
        <v>3</v>
      </c>
      <c r="B16" s="40" t="s">
        <v>13</v>
      </c>
      <c r="C16" s="12"/>
      <c r="D16" s="12"/>
      <c r="E16" s="12"/>
      <c r="F16" s="12"/>
      <c r="G16" s="12"/>
      <c r="H16" s="12"/>
    </row>
    <row r="17" spans="1:8" x14ac:dyDescent="0.25">
      <c r="A17" s="7">
        <v>4</v>
      </c>
      <c r="B17" s="40" t="s">
        <v>26</v>
      </c>
      <c r="C17" s="12"/>
      <c r="D17" s="12"/>
      <c r="E17" s="12"/>
      <c r="F17" s="12"/>
      <c r="G17" s="12"/>
      <c r="H17" s="12"/>
    </row>
    <row r="18" spans="1:8" x14ac:dyDescent="0.25">
      <c r="A18" s="7">
        <v>5</v>
      </c>
      <c r="B18" s="40" t="s">
        <v>27</v>
      </c>
      <c r="C18" s="12"/>
      <c r="D18" s="212"/>
      <c r="E18" s="12"/>
      <c r="F18" s="12"/>
      <c r="G18" s="12"/>
      <c r="H18" s="12"/>
    </row>
    <row r="19" spans="1:8" x14ac:dyDescent="0.25">
      <c r="A19" s="7">
        <v>6</v>
      </c>
      <c r="B19" s="41" t="s">
        <v>12</v>
      </c>
      <c r="C19" s="12"/>
      <c r="D19" s="12"/>
      <c r="E19" s="12"/>
      <c r="F19" s="12"/>
      <c r="G19" s="12"/>
      <c r="H19" s="12"/>
    </row>
    <row r="20" spans="1:8" ht="26.25" customHeight="1" x14ac:dyDescent="0.25">
      <c r="A20" s="7">
        <v>7</v>
      </c>
      <c r="B20" s="41" t="s">
        <v>14</v>
      </c>
      <c r="C20" s="12"/>
      <c r="D20" s="12"/>
      <c r="E20" s="12"/>
      <c r="F20" s="12"/>
      <c r="G20" s="12"/>
      <c r="H20" s="12"/>
    </row>
    <row r="21" spans="1:8" ht="21.75" customHeight="1" x14ac:dyDescent="0.25">
      <c r="A21" s="42" t="s">
        <v>46</v>
      </c>
      <c r="B21" s="41"/>
      <c r="C21" s="43"/>
      <c r="D21" s="43"/>
      <c r="E21" s="43"/>
      <c r="F21" s="43"/>
      <c r="G21" s="43"/>
      <c r="H21" s="43"/>
    </row>
    <row r="22" spans="1:8" s="38" customFormat="1" ht="42.75" customHeight="1" x14ac:dyDescent="0.25">
      <c r="A22" s="235" t="s">
        <v>235</v>
      </c>
      <c r="B22" s="236"/>
      <c r="C22" s="236"/>
      <c r="D22" s="236"/>
      <c r="E22" s="236"/>
      <c r="F22" s="236"/>
      <c r="G22" s="236"/>
      <c r="H22" s="237"/>
    </row>
    <row r="23" spans="1:8" ht="26.25" customHeight="1" x14ac:dyDescent="0.25">
      <c r="A23" s="238" t="s">
        <v>245</v>
      </c>
      <c r="B23" s="238"/>
      <c r="C23" s="238"/>
      <c r="D23" s="238"/>
      <c r="E23" s="238"/>
      <c r="F23" s="239" t="s">
        <v>246</v>
      </c>
      <c r="G23" s="239"/>
      <c r="H23" s="239"/>
    </row>
    <row r="24" spans="1:8" ht="23.25" hidden="1" customHeight="1" x14ac:dyDescent="0.25">
      <c r="A24" s="46"/>
      <c r="B24" s="46"/>
      <c r="C24" s="46"/>
      <c r="D24" s="46"/>
      <c r="E24" s="46"/>
      <c r="F24" s="46"/>
      <c r="G24" s="46"/>
      <c r="H24" s="46"/>
    </row>
    <row r="25" spans="1:8" ht="15.75" hidden="1" customHeight="1" x14ac:dyDescent="0.25">
      <c r="A25" s="46"/>
      <c r="B25" s="46"/>
      <c r="C25" s="46"/>
      <c r="D25" s="46"/>
      <c r="E25" s="46"/>
      <c r="F25" s="46"/>
      <c r="G25" s="46"/>
      <c r="H25" s="46"/>
    </row>
    <row r="26" spans="1:8" ht="15.75" hidden="1" customHeight="1" x14ac:dyDescent="0.25">
      <c r="A26" s="46"/>
      <c r="B26" s="46"/>
      <c r="C26" s="46"/>
      <c r="D26" s="46"/>
      <c r="E26" s="46"/>
      <c r="F26" s="46"/>
      <c r="G26" s="46"/>
      <c r="H26" s="46"/>
    </row>
    <row r="27" spans="1:8" ht="16.5" customHeight="1" x14ac:dyDescent="0.25"/>
  </sheetData>
  <mergeCells count="15">
    <mergeCell ref="A22:H22"/>
    <mergeCell ref="A23:E23"/>
    <mergeCell ref="F23:H23"/>
    <mergeCell ref="C15:H15"/>
    <mergeCell ref="A6:H6"/>
    <mergeCell ref="A7:H7"/>
    <mergeCell ref="A8:H8"/>
    <mergeCell ref="C14:H14"/>
    <mergeCell ref="A1:H1"/>
    <mergeCell ref="A2:H2"/>
    <mergeCell ref="A3:H3"/>
    <mergeCell ref="A11:A12"/>
    <mergeCell ref="B11:B12"/>
    <mergeCell ref="C11:E11"/>
    <mergeCell ref="F11:H11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46"/>
  <sheetViews>
    <sheetView zoomScale="90" zoomScaleNormal="90" zoomScaleSheetLayoutView="100" workbookViewId="0">
      <selection activeCell="J11" sqref="J11"/>
    </sheetView>
  </sheetViews>
  <sheetFormatPr defaultColWidth="9.140625" defaultRowHeight="15.75" x14ac:dyDescent="0.25"/>
  <cols>
    <col min="1" max="1" width="7" style="108" customWidth="1"/>
    <col min="2" max="2" width="18.7109375" style="108" customWidth="1"/>
    <col min="3" max="3" width="35.28515625" style="108" customWidth="1"/>
    <col min="4" max="4" width="25.28515625" style="108" customWidth="1"/>
    <col min="5" max="5" width="9.140625" style="108" customWidth="1"/>
    <col min="6" max="6" width="7.85546875" style="140" customWidth="1"/>
    <col min="7" max="7" width="12.28515625" style="108" customWidth="1"/>
    <col min="8" max="8" width="9.5703125" style="108" customWidth="1"/>
    <col min="9" max="9" width="14.28515625" style="140" customWidth="1"/>
    <col min="10" max="10" width="17.140625" style="108" customWidth="1"/>
    <col min="11" max="11" width="17.7109375" style="108" customWidth="1"/>
    <col min="12" max="12" width="16.42578125" style="108" customWidth="1"/>
    <col min="13" max="16384" width="9.140625" style="108"/>
  </cols>
  <sheetData>
    <row r="1" spans="1:12" s="107" customFormat="1" ht="16.5" customHeight="1" x14ac:dyDescent="0.25">
      <c r="A1" s="106"/>
      <c r="B1" s="106"/>
      <c r="C1" s="106"/>
      <c r="D1" s="106"/>
      <c r="E1" s="106"/>
      <c r="F1" s="106"/>
      <c r="G1" s="106"/>
      <c r="H1" s="106"/>
    </row>
    <row r="2" spans="1:12" s="107" customFormat="1" ht="19.5" customHeight="1" x14ac:dyDescent="0.25">
      <c r="A2" s="106"/>
      <c r="B2" s="106"/>
      <c r="C2" s="106"/>
      <c r="D2" s="106"/>
      <c r="E2" s="106"/>
      <c r="F2" s="106"/>
      <c r="G2" s="106"/>
      <c r="H2" s="106"/>
      <c r="I2" s="283" t="s">
        <v>173</v>
      </c>
      <c r="J2" s="283"/>
      <c r="K2" s="283"/>
    </row>
    <row r="3" spans="1:12" s="107" customFormat="1" x14ac:dyDescent="0.25">
      <c r="A3" s="284"/>
      <c r="B3" s="284"/>
      <c r="C3" s="284"/>
      <c r="D3" s="284"/>
      <c r="E3" s="284"/>
      <c r="F3" s="284"/>
      <c r="G3" s="284"/>
      <c r="H3" s="284"/>
      <c r="I3" s="284"/>
      <c r="J3" s="284"/>
      <c r="K3" s="284"/>
    </row>
    <row r="4" spans="1:12" x14ac:dyDescent="0.25">
      <c r="A4" s="285" t="s">
        <v>47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2" x14ac:dyDescent="0.25">
      <c r="A5" s="285" t="s">
        <v>48</v>
      </c>
      <c r="B5" s="285"/>
      <c r="C5" s="285"/>
      <c r="D5" s="285"/>
      <c r="E5" s="285"/>
      <c r="F5" s="285"/>
      <c r="G5" s="285"/>
      <c r="H5" s="285"/>
      <c r="I5" s="285"/>
      <c r="J5" s="285"/>
      <c r="K5" s="285"/>
    </row>
    <row r="6" spans="1:12" ht="0.75" customHeight="1" x14ac:dyDescent="0.3">
      <c r="A6" s="286"/>
      <c r="B6" s="286"/>
      <c r="C6" s="286"/>
      <c r="D6" s="286"/>
      <c r="E6" s="286"/>
      <c r="F6" s="286"/>
      <c r="G6" s="286"/>
      <c r="H6" s="286"/>
      <c r="I6" s="109"/>
      <c r="J6" s="110"/>
      <c r="K6" s="110"/>
    </row>
    <row r="7" spans="1:12" ht="15.75" hidden="1" customHeight="1" x14ac:dyDescent="0.25">
      <c r="A7" s="274" t="s">
        <v>39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</row>
    <row r="8" spans="1:12" ht="19.5" customHeight="1" x14ac:dyDescent="0.25">
      <c r="A8" s="275" t="s">
        <v>45</v>
      </c>
      <c r="B8" s="276" t="s">
        <v>49</v>
      </c>
      <c r="C8" s="278" t="s">
        <v>50</v>
      </c>
      <c r="D8" s="275" t="s">
        <v>51</v>
      </c>
      <c r="E8" s="279" t="s">
        <v>58</v>
      </c>
      <c r="F8" s="279"/>
      <c r="G8" s="279"/>
      <c r="H8" s="279"/>
      <c r="I8" s="280" t="s">
        <v>171</v>
      </c>
      <c r="J8" s="281"/>
      <c r="K8" s="281"/>
      <c r="L8" s="282"/>
    </row>
    <row r="9" spans="1:12" ht="51.75" customHeight="1" x14ac:dyDescent="0.25">
      <c r="A9" s="275"/>
      <c r="B9" s="277"/>
      <c r="C9" s="278"/>
      <c r="D9" s="275"/>
      <c r="E9" s="111" t="s">
        <v>52</v>
      </c>
      <c r="F9" s="112" t="s">
        <v>53</v>
      </c>
      <c r="G9" s="111" t="s">
        <v>54</v>
      </c>
      <c r="H9" s="111" t="s">
        <v>55</v>
      </c>
      <c r="I9" s="113" t="s">
        <v>217</v>
      </c>
      <c r="J9" s="114" t="s">
        <v>218</v>
      </c>
      <c r="K9" s="114" t="s">
        <v>219</v>
      </c>
      <c r="L9" s="115" t="s">
        <v>189</v>
      </c>
    </row>
    <row r="10" spans="1:12" x14ac:dyDescent="0.25">
      <c r="A10" s="111">
        <v>1</v>
      </c>
      <c r="B10" s="111">
        <v>2</v>
      </c>
      <c r="C10" s="111">
        <v>3</v>
      </c>
      <c r="D10" s="111">
        <v>4</v>
      </c>
      <c r="E10" s="111">
        <v>5</v>
      </c>
      <c r="F10" s="112">
        <v>6</v>
      </c>
      <c r="G10" s="111">
        <v>7</v>
      </c>
      <c r="H10" s="111">
        <v>8</v>
      </c>
      <c r="I10" s="112">
        <v>9</v>
      </c>
      <c r="J10" s="111">
        <v>10</v>
      </c>
      <c r="K10" s="111">
        <v>11</v>
      </c>
      <c r="L10" s="116">
        <v>12</v>
      </c>
    </row>
    <row r="11" spans="1:12" s="119" customFormat="1" ht="27.75" customHeight="1" x14ac:dyDescent="0.25">
      <c r="A11" s="253" t="s">
        <v>142</v>
      </c>
      <c r="B11" s="256" t="s">
        <v>11</v>
      </c>
      <c r="C11" s="259" t="s">
        <v>224</v>
      </c>
      <c r="D11" s="169" t="s">
        <v>75</v>
      </c>
      <c r="E11" s="170"/>
      <c r="F11" s="171"/>
      <c r="G11" s="170"/>
      <c r="H11" s="170"/>
      <c r="I11" s="211">
        <f>I12+I13</f>
        <v>6290.7300000000005</v>
      </c>
      <c r="J11" s="168">
        <f t="shared" ref="J11:K11" si="0">J12+J13</f>
        <v>6290.7300000000005</v>
      </c>
      <c r="K11" s="168">
        <f t="shared" si="0"/>
        <v>6290.7300000000005</v>
      </c>
      <c r="L11" s="168">
        <f>I11+J11+K11</f>
        <v>18872.190000000002</v>
      </c>
    </row>
    <row r="12" spans="1:12" s="119" customFormat="1" ht="41.25" customHeight="1" x14ac:dyDescent="0.25">
      <c r="A12" s="254"/>
      <c r="B12" s="257"/>
      <c r="C12" s="260"/>
      <c r="D12" s="120" t="s">
        <v>77</v>
      </c>
      <c r="E12" s="117"/>
      <c r="F12" s="118"/>
      <c r="G12" s="117"/>
      <c r="H12" s="117"/>
      <c r="I12" s="207">
        <f>I35</f>
        <v>5.3</v>
      </c>
      <c r="J12" s="207">
        <f t="shared" ref="J12:L12" si="1">J35</f>
        <v>5.3</v>
      </c>
      <c r="K12" s="207">
        <f t="shared" si="1"/>
        <v>5.3</v>
      </c>
      <c r="L12" s="207">
        <f t="shared" si="1"/>
        <v>15.899999999999999</v>
      </c>
    </row>
    <row r="13" spans="1:12" s="119" customFormat="1" ht="60" customHeight="1" x14ac:dyDescent="0.25">
      <c r="A13" s="255"/>
      <c r="B13" s="258"/>
      <c r="C13" s="261"/>
      <c r="D13" s="120" t="s">
        <v>78</v>
      </c>
      <c r="E13" s="117"/>
      <c r="F13" s="118"/>
      <c r="G13" s="117"/>
      <c r="H13" s="117"/>
      <c r="I13" s="209">
        <f>I14</f>
        <v>6285.43</v>
      </c>
      <c r="J13" s="209">
        <f t="shared" ref="J13:L13" si="2">J14</f>
        <v>6285.43</v>
      </c>
      <c r="K13" s="209">
        <f t="shared" si="2"/>
        <v>6285.43</v>
      </c>
      <c r="L13" s="209">
        <f t="shared" si="2"/>
        <v>18856.289999999997</v>
      </c>
    </row>
    <row r="14" spans="1:12" s="119" customFormat="1" ht="25.5" customHeight="1" x14ac:dyDescent="0.25">
      <c r="A14" s="262" t="s">
        <v>143</v>
      </c>
      <c r="B14" s="263" t="s">
        <v>13</v>
      </c>
      <c r="C14" s="266" t="s">
        <v>86</v>
      </c>
      <c r="D14" s="159" t="s">
        <v>57</v>
      </c>
      <c r="E14" s="160"/>
      <c r="F14" s="161"/>
      <c r="G14" s="160"/>
      <c r="H14" s="160"/>
      <c r="I14" s="210">
        <f>I16</f>
        <v>6285.43</v>
      </c>
      <c r="J14" s="162">
        <f t="shared" ref="J14:K14" si="3">J16</f>
        <v>6285.43</v>
      </c>
      <c r="K14" s="162">
        <f t="shared" si="3"/>
        <v>6285.43</v>
      </c>
      <c r="L14" s="162">
        <f>L16</f>
        <v>18856.289999999997</v>
      </c>
    </row>
    <row r="15" spans="1:12" s="119" customFormat="1" ht="30.75" hidden="1" customHeight="1" x14ac:dyDescent="0.25">
      <c r="A15" s="262"/>
      <c r="B15" s="264"/>
      <c r="C15" s="267"/>
      <c r="D15" s="159" t="s">
        <v>76</v>
      </c>
      <c r="E15" s="117"/>
      <c r="F15" s="118"/>
      <c r="G15" s="117"/>
      <c r="H15" s="117"/>
      <c r="I15" s="205"/>
      <c r="J15" s="157"/>
      <c r="K15" s="157"/>
      <c r="L15" s="156"/>
    </row>
    <row r="16" spans="1:12" s="119" customFormat="1" ht="37.5" customHeight="1" x14ac:dyDescent="0.25">
      <c r="A16" s="262"/>
      <c r="B16" s="265"/>
      <c r="C16" s="268"/>
      <c r="D16" s="159" t="s">
        <v>78</v>
      </c>
      <c r="E16" s="117"/>
      <c r="F16" s="118"/>
      <c r="G16" s="117"/>
      <c r="H16" s="117"/>
      <c r="I16" s="172">
        <f>I18+I19+I20+I21+I22+I27+I28+I29+I30+I31+I32</f>
        <v>6285.43</v>
      </c>
      <c r="J16" s="172">
        <f>J18+J19+J20+J21+J22+J27+J28+J29+J30+J31+J32</f>
        <v>6285.43</v>
      </c>
      <c r="K16" s="172">
        <f>K18+K19+K20+K21+K22+K27+K28+K29+K30+K31+K32</f>
        <v>6285.43</v>
      </c>
      <c r="L16" s="172">
        <f>L18+L19+L20+L21+L22+L27+L28+L29+L30+L31+L32</f>
        <v>18856.289999999997</v>
      </c>
    </row>
    <row r="17" spans="1:12" ht="40.5" hidden="1" customHeight="1" x14ac:dyDescent="0.25">
      <c r="A17" s="245" t="s">
        <v>156</v>
      </c>
      <c r="B17" s="241" t="s">
        <v>26</v>
      </c>
      <c r="C17" s="249" t="s">
        <v>79</v>
      </c>
      <c r="D17" s="241" t="s">
        <v>78</v>
      </c>
      <c r="E17" s="84">
        <v>162</v>
      </c>
      <c r="F17" s="122" t="s">
        <v>162</v>
      </c>
      <c r="G17" s="84">
        <v>11100820</v>
      </c>
      <c r="H17" s="84">
        <v>111</v>
      </c>
      <c r="I17" s="173"/>
      <c r="J17" s="173"/>
      <c r="K17" s="173"/>
      <c r="L17" s="173">
        <f t="shared" ref="L17" si="4">L19+L20+L21+L22+L23+L28+L29+L30+L31+L32+L33</f>
        <v>4798.4789399999991</v>
      </c>
    </row>
    <row r="18" spans="1:12" ht="18.75" customHeight="1" x14ac:dyDescent="0.25">
      <c r="A18" s="246"/>
      <c r="B18" s="242"/>
      <c r="C18" s="250"/>
      <c r="D18" s="242"/>
      <c r="E18" s="84">
        <v>162</v>
      </c>
      <c r="F18" s="122" t="s">
        <v>196</v>
      </c>
      <c r="G18" s="84">
        <v>1110000820</v>
      </c>
      <c r="H18" s="84">
        <v>111</v>
      </c>
      <c r="I18" s="172">
        <f>3594462.37/1000</f>
        <v>3594.4623700000002</v>
      </c>
      <c r="J18" s="172">
        <f t="shared" ref="J18:K18" si="5">3594462.37/1000</f>
        <v>3594.4623700000002</v>
      </c>
      <c r="K18" s="172">
        <f t="shared" si="5"/>
        <v>3594.4623700000002</v>
      </c>
      <c r="L18" s="172">
        <f>I18+J18+K18</f>
        <v>10783.38711</v>
      </c>
    </row>
    <row r="19" spans="1:12" ht="17.25" customHeight="1" x14ac:dyDescent="0.25">
      <c r="A19" s="246"/>
      <c r="B19" s="242"/>
      <c r="C19" s="250"/>
      <c r="D19" s="242"/>
      <c r="E19" s="84">
        <v>162</v>
      </c>
      <c r="F19" s="83" t="s">
        <v>196</v>
      </c>
      <c r="G19" s="84">
        <v>1110000820</v>
      </c>
      <c r="H19" s="84">
        <v>119</v>
      </c>
      <c r="I19" s="172">
        <f>1085527.63/1000</f>
        <v>1085.5276299999998</v>
      </c>
      <c r="J19" s="172">
        <f t="shared" ref="J19:K19" si="6">1085527.63/1000</f>
        <v>1085.5276299999998</v>
      </c>
      <c r="K19" s="172">
        <f t="shared" si="6"/>
        <v>1085.5276299999998</v>
      </c>
      <c r="L19" s="172">
        <f t="shared" ref="L19:L31" si="7">I19+J19+K19</f>
        <v>3256.5828899999997</v>
      </c>
    </row>
    <row r="20" spans="1:12" ht="17.25" customHeight="1" x14ac:dyDescent="0.25">
      <c r="A20" s="246"/>
      <c r="B20" s="242"/>
      <c r="C20" s="250"/>
      <c r="D20" s="242"/>
      <c r="E20" s="84">
        <v>162</v>
      </c>
      <c r="F20" s="122" t="s">
        <v>196</v>
      </c>
      <c r="G20" s="84">
        <v>1110000820</v>
      </c>
      <c r="H20" s="84">
        <v>244</v>
      </c>
      <c r="I20" s="172">
        <f>182840/1000</f>
        <v>182.84</v>
      </c>
      <c r="J20" s="172">
        <f t="shared" ref="J20:K20" si="8">182840/1000</f>
        <v>182.84</v>
      </c>
      <c r="K20" s="172">
        <f t="shared" si="8"/>
        <v>182.84</v>
      </c>
      <c r="L20" s="172">
        <f t="shared" si="7"/>
        <v>548.52</v>
      </c>
    </row>
    <row r="21" spans="1:12" ht="17.25" hidden="1" customHeight="1" x14ac:dyDescent="0.25">
      <c r="A21" s="246"/>
      <c r="B21" s="242"/>
      <c r="C21" s="250"/>
      <c r="D21" s="242"/>
      <c r="E21" s="84">
        <v>162</v>
      </c>
      <c r="F21" s="83" t="s">
        <v>196</v>
      </c>
      <c r="G21" s="84">
        <v>1110000820</v>
      </c>
      <c r="H21" s="84">
        <v>247</v>
      </c>
      <c r="I21" s="173"/>
      <c r="J21" s="173"/>
      <c r="K21" s="173"/>
      <c r="L21" s="173">
        <f t="shared" si="7"/>
        <v>0</v>
      </c>
    </row>
    <row r="22" spans="1:12" ht="17.25" customHeight="1" x14ac:dyDescent="0.25">
      <c r="A22" s="246"/>
      <c r="B22" s="242"/>
      <c r="C22" s="250"/>
      <c r="D22" s="242"/>
      <c r="E22" s="84">
        <v>162</v>
      </c>
      <c r="F22" s="83" t="s">
        <v>196</v>
      </c>
      <c r="G22" s="84">
        <v>1110000820</v>
      </c>
      <c r="H22" s="84">
        <v>112</v>
      </c>
      <c r="I22" s="172">
        <f>1500/1000</f>
        <v>1.5</v>
      </c>
      <c r="J22" s="172">
        <f t="shared" ref="J22:K22" si="9">1500/1000</f>
        <v>1.5</v>
      </c>
      <c r="K22" s="172">
        <f t="shared" si="9"/>
        <v>1.5</v>
      </c>
      <c r="L22" s="172">
        <f t="shared" si="7"/>
        <v>4.5</v>
      </c>
    </row>
    <row r="23" spans="1:12" ht="17.25" hidden="1" customHeight="1" x14ac:dyDescent="0.25">
      <c r="A23" s="246"/>
      <c r="B23" s="242"/>
      <c r="C23" s="250"/>
      <c r="D23" s="242"/>
      <c r="E23" s="84">
        <v>164</v>
      </c>
      <c r="F23" s="83" t="s">
        <v>204</v>
      </c>
      <c r="G23" s="84">
        <v>1110000820</v>
      </c>
      <c r="H23" s="84">
        <v>247</v>
      </c>
      <c r="I23" s="173"/>
      <c r="J23" s="173"/>
      <c r="K23" s="173"/>
      <c r="L23" s="173">
        <f t="shared" si="7"/>
        <v>0</v>
      </c>
    </row>
    <row r="24" spans="1:12" ht="17.25" hidden="1" customHeight="1" x14ac:dyDescent="0.25">
      <c r="A24" s="246"/>
      <c r="B24" s="242"/>
      <c r="C24" s="250"/>
      <c r="D24" s="242"/>
      <c r="E24" s="84">
        <v>165</v>
      </c>
      <c r="F24" s="83" t="s">
        <v>205</v>
      </c>
      <c r="G24" s="84">
        <v>1110000820</v>
      </c>
      <c r="H24" s="84">
        <v>247</v>
      </c>
      <c r="I24" s="173"/>
      <c r="J24" s="173"/>
      <c r="K24" s="173"/>
      <c r="L24" s="173">
        <f t="shared" si="7"/>
        <v>0</v>
      </c>
    </row>
    <row r="25" spans="1:12" ht="17.25" hidden="1" customHeight="1" x14ac:dyDescent="0.25">
      <c r="A25" s="246"/>
      <c r="B25" s="242"/>
      <c r="C25" s="250"/>
      <c r="D25" s="242"/>
      <c r="E25" s="84">
        <v>166</v>
      </c>
      <c r="F25" s="83" t="s">
        <v>162</v>
      </c>
      <c r="G25" s="84">
        <v>1110000820</v>
      </c>
      <c r="H25" s="84">
        <v>247</v>
      </c>
      <c r="I25" s="173"/>
      <c r="J25" s="173"/>
      <c r="K25" s="173"/>
      <c r="L25" s="173">
        <f t="shared" si="7"/>
        <v>0</v>
      </c>
    </row>
    <row r="26" spans="1:12" ht="17.25" hidden="1" customHeight="1" x14ac:dyDescent="0.25">
      <c r="A26" s="246"/>
      <c r="B26" s="242"/>
      <c r="C26" s="250"/>
      <c r="D26" s="242"/>
      <c r="E26" s="84">
        <v>167</v>
      </c>
      <c r="F26" s="83" t="s">
        <v>206</v>
      </c>
      <c r="G26" s="84">
        <v>1110000820</v>
      </c>
      <c r="H26" s="84">
        <v>247</v>
      </c>
      <c r="I26" s="173"/>
      <c r="J26" s="173"/>
      <c r="K26" s="173"/>
      <c r="L26" s="173">
        <f t="shared" si="7"/>
        <v>0</v>
      </c>
    </row>
    <row r="27" spans="1:12" ht="17.25" customHeight="1" x14ac:dyDescent="0.25">
      <c r="A27" s="247"/>
      <c r="B27" s="243"/>
      <c r="C27" s="251"/>
      <c r="D27" s="243"/>
      <c r="E27" s="84">
        <v>162</v>
      </c>
      <c r="F27" s="122" t="s">
        <v>196</v>
      </c>
      <c r="G27" s="84">
        <v>1110083590</v>
      </c>
      <c r="H27" s="84">
        <v>111</v>
      </c>
      <c r="I27" s="172">
        <f>1091474.65/1000</f>
        <v>1091.4746499999999</v>
      </c>
      <c r="J27" s="172">
        <f t="shared" ref="J27:K27" si="10">1091474.65/1000</f>
        <v>1091.4746499999999</v>
      </c>
      <c r="K27" s="172">
        <f t="shared" si="10"/>
        <v>1091.4746499999999</v>
      </c>
      <c r="L27" s="172">
        <f t="shared" si="7"/>
        <v>3274.4239499999994</v>
      </c>
    </row>
    <row r="28" spans="1:12" ht="17.25" customHeight="1" x14ac:dyDescent="0.25">
      <c r="A28" s="247"/>
      <c r="B28" s="243"/>
      <c r="C28" s="251"/>
      <c r="D28" s="243"/>
      <c r="E28" s="84">
        <v>162</v>
      </c>
      <c r="F28" s="83" t="s">
        <v>196</v>
      </c>
      <c r="G28" s="84">
        <v>1110083590</v>
      </c>
      <c r="H28" s="84">
        <v>119</v>
      </c>
      <c r="I28" s="172">
        <f>329625.35/1000</f>
        <v>329.62534999999997</v>
      </c>
      <c r="J28" s="172">
        <f t="shared" ref="J28:K28" si="11">329625.35/1000</f>
        <v>329.62534999999997</v>
      </c>
      <c r="K28" s="172">
        <f t="shared" si="11"/>
        <v>329.62534999999997</v>
      </c>
      <c r="L28" s="172">
        <f t="shared" si="7"/>
        <v>988.87604999999985</v>
      </c>
    </row>
    <row r="29" spans="1:12" ht="17.25" hidden="1" customHeight="1" x14ac:dyDescent="0.25">
      <c r="A29" s="247"/>
      <c r="B29" s="243"/>
      <c r="C29" s="251"/>
      <c r="D29" s="243"/>
      <c r="E29" s="84">
        <v>162</v>
      </c>
      <c r="F29" s="83" t="s">
        <v>196</v>
      </c>
      <c r="G29" s="84" t="s">
        <v>174</v>
      </c>
      <c r="H29" s="84">
        <v>244</v>
      </c>
      <c r="I29" s="173"/>
      <c r="J29" s="173"/>
      <c r="K29" s="173"/>
      <c r="L29" s="173"/>
    </row>
    <row r="30" spans="1:12" ht="17.25" hidden="1" customHeight="1" x14ac:dyDescent="0.25">
      <c r="A30" s="247"/>
      <c r="B30" s="243"/>
      <c r="C30" s="251"/>
      <c r="D30" s="243"/>
      <c r="E30" s="84">
        <v>162</v>
      </c>
      <c r="F30" s="83" t="s">
        <v>196</v>
      </c>
      <c r="G30" s="84">
        <v>1110000830</v>
      </c>
      <c r="H30" s="84">
        <v>111</v>
      </c>
      <c r="I30" s="173"/>
      <c r="J30" s="173"/>
      <c r="K30" s="173"/>
      <c r="L30" s="173">
        <f t="shared" si="7"/>
        <v>0</v>
      </c>
    </row>
    <row r="31" spans="1:12" ht="21.75" hidden="1" customHeight="1" x14ac:dyDescent="0.25">
      <c r="A31" s="247"/>
      <c r="B31" s="243"/>
      <c r="C31" s="251"/>
      <c r="D31" s="243"/>
      <c r="E31" s="174">
        <v>162</v>
      </c>
      <c r="F31" s="83" t="s">
        <v>196</v>
      </c>
      <c r="G31" s="84">
        <v>1110000830</v>
      </c>
      <c r="H31" s="84">
        <v>119</v>
      </c>
      <c r="I31" s="173"/>
      <c r="J31" s="173"/>
      <c r="K31" s="173"/>
      <c r="L31" s="173">
        <f t="shared" si="7"/>
        <v>0</v>
      </c>
    </row>
    <row r="32" spans="1:12" ht="21.75" hidden="1" customHeight="1" x14ac:dyDescent="0.25">
      <c r="A32" s="248"/>
      <c r="B32" s="244"/>
      <c r="C32" s="252"/>
      <c r="D32" s="244"/>
      <c r="E32" s="174">
        <v>162</v>
      </c>
      <c r="F32" s="83" t="s">
        <v>196</v>
      </c>
      <c r="G32" s="84">
        <v>1110000820</v>
      </c>
      <c r="H32" s="174">
        <v>852</v>
      </c>
      <c r="I32" s="173"/>
      <c r="J32" s="125"/>
      <c r="K32" s="125"/>
      <c r="L32" s="156"/>
    </row>
    <row r="33" spans="1:12" ht="56.25" hidden="1" customHeight="1" x14ac:dyDescent="0.25">
      <c r="A33" s="131" t="s">
        <v>157</v>
      </c>
      <c r="B33" s="132" t="s">
        <v>84</v>
      </c>
      <c r="C33" s="127" t="s">
        <v>187</v>
      </c>
      <c r="D33" s="128" t="s">
        <v>76</v>
      </c>
      <c r="E33" s="129">
        <v>162</v>
      </c>
      <c r="F33" s="130" t="s">
        <v>88</v>
      </c>
      <c r="G33" s="130" t="s">
        <v>89</v>
      </c>
      <c r="H33" s="129">
        <v>244</v>
      </c>
      <c r="I33" s="206"/>
      <c r="J33" s="125"/>
      <c r="K33" s="125"/>
      <c r="L33" s="121"/>
    </row>
    <row r="34" spans="1:12" ht="76.900000000000006" hidden="1" customHeight="1" x14ac:dyDescent="0.25">
      <c r="A34" s="123" t="s">
        <v>180</v>
      </c>
      <c r="B34" s="124" t="s">
        <v>181</v>
      </c>
      <c r="C34" s="133" t="s">
        <v>202</v>
      </c>
      <c r="D34" s="128" t="s">
        <v>76</v>
      </c>
      <c r="E34" s="129">
        <v>162</v>
      </c>
      <c r="F34" s="130" t="s">
        <v>88</v>
      </c>
      <c r="G34" s="130" t="s">
        <v>89</v>
      </c>
      <c r="H34" s="129">
        <v>244</v>
      </c>
      <c r="I34" s="206"/>
      <c r="J34" s="134"/>
      <c r="K34" s="134"/>
      <c r="L34" s="121"/>
    </row>
    <row r="35" spans="1:12" ht="29.25" customHeight="1" x14ac:dyDescent="0.25">
      <c r="A35" s="253" t="s">
        <v>144</v>
      </c>
      <c r="B35" s="271" t="s">
        <v>80</v>
      </c>
      <c r="C35" s="271" t="s">
        <v>81</v>
      </c>
      <c r="D35" s="163" t="s">
        <v>75</v>
      </c>
      <c r="E35" s="165"/>
      <c r="F35" s="166"/>
      <c r="G35" s="166"/>
      <c r="H35" s="165"/>
      <c r="I35" s="208">
        <f>I36</f>
        <v>5.3</v>
      </c>
      <c r="J35" s="167">
        <f t="shared" ref="J35:L35" si="12">J36</f>
        <v>5.3</v>
      </c>
      <c r="K35" s="167">
        <f t="shared" si="12"/>
        <v>5.3</v>
      </c>
      <c r="L35" s="167">
        <f t="shared" si="12"/>
        <v>15.899999999999999</v>
      </c>
    </row>
    <row r="36" spans="1:12" ht="33" customHeight="1" x14ac:dyDescent="0.25">
      <c r="A36" s="254"/>
      <c r="B36" s="272"/>
      <c r="C36" s="272"/>
      <c r="D36" s="164" t="s">
        <v>77</v>
      </c>
      <c r="E36" s="129"/>
      <c r="F36" s="130"/>
      <c r="G36" s="130"/>
      <c r="H36" s="129"/>
      <c r="I36" s="172">
        <f>I38</f>
        <v>5.3</v>
      </c>
      <c r="J36" s="172">
        <f t="shared" ref="J36:L36" si="13">J38</f>
        <v>5.3</v>
      </c>
      <c r="K36" s="172">
        <f t="shared" si="13"/>
        <v>5.3</v>
      </c>
      <c r="L36" s="172">
        <f t="shared" si="13"/>
        <v>15.899999999999999</v>
      </c>
    </row>
    <row r="37" spans="1:12" s="119" customFormat="1" ht="18" hidden="1" customHeight="1" x14ac:dyDescent="0.25">
      <c r="A37" s="255"/>
      <c r="B37" s="273"/>
      <c r="C37" s="273"/>
      <c r="D37" s="164" t="s">
        <v>78</v>
      </c>
      <c r="E37" s="120"/>
      <c r="F37" s="135"/>
      <c r="G37" s="120"/>
      <c r="H37" s="120"/>
      <c r="I37" s="207"/>
      <c r="J37" s="207"/>
      <c r="K37" s="207"/>
      <c r="L37" s="209"/>
    </row>
    <row r="38" spans="1:12" ht="29.25" customHeight="1" x14ac:dyDescent="0.25">
      <c r="A38" s="125" t="s">
        <v>207</v>
      </c>
      <c r="B38" s="126" t="s">
        <v>198</v>
      </c>
      <c r="C38" s="204" t="s">
        <v>216</v>
      </c>
      <c r="D38" s="127" t="s">
        <v>85</v>
      </c>
      <c r="E38" s="174">
        <v>162</v>
      </c>
      <c r="F38" s="203" t="s">
        <v>196</v>
      </c>
      <c r="G38" s="203" t="s">
        <v>90</v>
      </c>
      <c r="H38" s="174">
        <v>244</v>
      </c>
      <c r="I38" s="172">
        <f>5300/1000</f>
        <v>5.3</v>
      </c>
      <c r="J38" s="172">
        <f t="shared" ref="J38:K38" si="14">5300/1000</f>
        <v>5.3</v>
      </c>
      <c r="K38" s="172">
        <f t="shared" si="14"/>
        <v>5.3</v>
      </c>
      <c r="L38" s="172">
        <f>I38+J38+K38</f>
        <v>15.899999999999999</v>
      </c>
    </row>
    <row r="39" spans="1:12" ht="64.5" hidden="1" customHeight="1" x14ac:dyDescent="0.25">
      <c r="A39" s="125"/>
      <c r="B39" s="126" t="s">
        <v>87</v>
      </c>
      <c r="C39" s="127" t="s">
        <v>203</v>
      </c>
      <c r="D39" s="127" t="s">
        <v>85</v>
      </c>
      <c r="E39" s="129">
        <v>162</v>
      </c>
      <c r="F39" s="130" t="s">
        <v>196</v>
      </c>
      <c r="G39" s="130" t="s">
        <v>90</v>
      </c>
      <c r="H39" s="129">
        <v>244</v>
      </c>
      <c r="I39" s="172"/>
      <c r="J39" s="158"/>
      <c r="K39" s="158"/>
      <c r="L39" s="156"/>
    </row>
    <row r="40" spans="1:12" ht="29.25" hidden="1" customHeight="1" x14ac:dyDescent="0.25">
      <c r="A40" s="125" t="s">
        <v>208</v>
      </c>
      <c r="B40" s="126" t="s">
        <v>87</v>
      </c>
      <c r="C40" s="127" t="s">
        <v>197</v>
      </c>
      <c r="D40" s="127" t="s">
        <v>85</v>
      </c>
      <c r="E40" s="129">
        <v>162</v>
      </c>
      <c r="F40" s="130" t="s">
        <v>196</v>
      </c>
      <c r="G40" s="130" t="s">
        <v>90</v>
      </c>
      <c r="H40" s="129">
        <v>244</v>
      </c>
      <c r="I40" s="172"/>
      <c r="J40" s="158"/>
      <c r="K40" s="158"/>
      <c r="L40" s="156"/>
    </row>
    <row r="41" spans="1:12" ht="42.75" customHeight="1" x14ac:dyDescent="0.3">
      <c r="A41" s="136"/>
      <c r="B41" s="137"/>
      <c r="C41" s="137"/>
      <c r="D41" s="137"/>
      <c r="E41" s="137"/>
      <c r="F41" s="138"/>
      <c r="G41" s="137"/>
      <c r="H41" s="137"/>
      <c r="I41" s="138"/>
      <c r="J41" s="137"/>
      <c r="K41" s="137"/>
    </row>
    <row r="42" spans="1:12" ht="15.75" customHeight="1" x14ac:dyDescent="0.3">
      <c r="A42" s="269"/>
      <c r="B42" s="269"/>
      <c r="C42" s="269"/>
      <c r="D42" s="269"/>
      <c r="E42" s="269"/>
      <c r="F42" s="269"/>
      <c r="G42" s="269"/>
      <c r="H42" s="269"/>
      <c r="I42" s="269"/>
      <c r="J42" s="269"/>
      <c r="K42" s="269"/>
    </row>
    <row r="43" spans="1:12" ht="18.75" x14ac:dyDescent="0.25">
      <c r="A43" s="270"/>
      <c r="B43" s="270"/>
      <c r="C43" s="270"/>
      <c r="D43" s="270"/>
      <c r="E43" s="270"/>
      <c r="F43" s="270"/>
      <c r="G43" s="270"/>
      <c r="H43" s="270"/>
      <c r="I43" s="270"/>
      <c r="J43" s="270"/>
      <c r="K43" s="270"/>
    </row>
    <row r="44" spans="1:12" x14ac:dyDescent="0.25">
      <c r="A44" s="139"/>
      <c r="B44" s="110"/>
      <c r="C44" s="110"/>
      <c r="D44" s="110"/>
      <c r="E44" s="110"/>
      <c r="F44" s="109"/>
      <c r="G44" s="110"/>
      <c r="H44" s="110"/>
      <c r="I44" s="109"/>
      <c r="J44" s="110"/>
      <c r="K44" s="110"/>
    </row>
    <row r="45" spans="1:12" x14ac:dyDescent="0.25">
      <c r="A45" s="139"/>
      <c r="B45" s="110"/>
      <c r="C45" s="110"/>
      <c r="D45" s="110"/>
      <c r="E45" s="110"/>
      <c r="F45" s="109"/>
      <c r="G45" s="110"/>
      <c r="H45" s="110"/>
      <c r="I45" s="109"/>
      <c r="J45" s="110"/>
      <c r="K45" s="110"/>
    </row>
    <row r="46" spans="1:12" x14ac:dyDescent="0.25">
      <c r="A46" s="139"/>
      <c r="B46" s="110"/>
      <c r="C46" s="110"/>
      <c r="D46" s="110"/>
      <c r="E46" s="110"/>
      <c r="F46" s="109"/>
      <c r="G46" s="110"/>
      <c r="H46" s="110"/>
      <c r="I46" s="109"/>
      <c r="J46" s="110"/>
      <c r="K46" s="110"/>
    </row>
  </sheetData>
  <mergeCells count="27">
    <mergeCell ref="I2:K2"/>
    <mergeCell ref="A3:K3"/>
    <mergeCell ref="A4:K4"/>
    <mergeCell ref="A5:K5"/>
    <mergeCell ref="A6:H6"/>
    <mergeCell ref="A7:K7"/>
    <mergeCell ref="A8:A9"/>
    <mergeCell ref="B8:B9"/>
    <mergeCell ref="C8:C9"/>
    <mergeCell ref="D8:D9"/>
    <mergeCell ref="E8:H8"/>
    <mergeCell ref="I8:L8"/>
    <mergeCell ref="A42:K42"/>
    <mergeCell ref="A43:K43"/>
    <mergeCell ref="A35:A37"/>
    <mergeCell ref="B35:B37"/>
    <mergeCell ref="C35:C37"/>
    <mergeCell ref="B17:B32"/>
    <mergeCell ref="A17:A32"/>
    <mergeCell ref="C17:C32"/>
    <mergeCell ref="D17:D32"/>
    <mergeCell ref="A11:A13"/>
    <mergeCell ref="B11:B13"/>
    <mergeCell ref="C11:C13"/>
    <mergeCell ref="A14:A16"/>
    <mergeCell ref="B14:B16"/>
    <mergeCell ref="C14:C16"/>
  </mergeCells>
  <printOptions horizontalCentered="1"/>
  <pageMargins left="0.23" right="0.17" top="0.17" bottom="0.17" header="0.17" footer="0.17"/>
  <pageSetup paperSize="9" scale="7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view="pageBreakPreview" zoomScale="120" zoomScaleSheetLayoutView="120" workbookViewId="0">
      <selection activeCell="B12" sqref="B12:B14"/>
    </sheetView>
  </sheetViews>
  <sheetFormatPr defaultColWidth="13.85546875" defaultRowHeight="15.75" x14ac:dyDescent="0.25"/>
  <cols>
    <col min="1" max="1" width="4.85546875" style="3" customWidth="1"/>
    <col min="2" max="2" width="42.710937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7" s="27" customFormat="1" x14ac:dyDescent="0.25">
      <c r="A1" s="288" t="s">
        <v>59</v>
      </c>
      <c r="B1" s="288"/>
      <c r="C1" s="288"/>
      <c r="D1" s="288"/>
      <c r="E1" s="288"/>
      <c r="F1" s="288"/>
      <c r="G1" s="288"/>
    </row>
    <row r="2" spans="1:7" s="27" customFormat="1" x14ac:dyDescent="0.25">
      <c r="A2" s="288" t="s">
        <v>119</v>
      </c>
      <c r="B2" s="288"/>
      <c r="C2" s="288"/>
      <c r="D2" s="288"/>
      <c r="E2" s="288"/>
      <c r="F2" s="288"/>
      <c r="G2" s="288"/>
    </row>
    <row r="3" spans="1:7" s="27" customFormat="1" x14ac:dyDescent="0.25">
      <c r="A3" s="288" t="s">
        <v>83</v>
      </c>
      <c r="B3" s="288"/>
      <c r="C3" s="288"/>
      <c r="D3" s="288"/>
      <c r="E3" s="288"/>
      <c r="F3" s="288"/>
      <c r="G3" s="288"/>
    </row>
    <row r="4" spans="1:7" x14ac:dyDescent="0.25">
      <c r="A4" s="1"/>
    </row>
    <row r="5" spans="1:7" x14ac:dyDescent="0.25">
      <c r="A5" s="1"/>
    </row>
    <row r="6" spans="1:7" x14ac:dyDescent="0.25">
      <c r="A6" s="287" t="s">
        <v>16</v>
      </c>
      <c r="B6" s="287"/>
      <c r="C6" s="287"/>
      <c r="D6" s="287"/>
      <c r="E6" s="287"/>
      <c r="F6" s="287"/>
      <c r="G6" s="287"/>
    </row>
    <row r="7" spans="1:7" ht="6" customHeight="1" x14ac:dyDescent="0.25">
      <c r="A7" s="44"/>
      <c r="B7" s="44"/>
      <c r="C7" s="44"/>
      <c r="D7" s="44"/>
      <c r="E7" s="44"/>
      <c r="F7" s="44"/>
      <c r="G7" s="44"/>
    </row>
    <row r="8" spans="1:7" x14ac:dyDescent="0.25">
      <c r="A8" s="287" t="s">
        <v>125</v>
      </c>
      <c r="B8" s="287"/>
      <c r="C8" s="287"/>
      <c r="D8" s="287"/>
      <c r="E8" s="287"/>
      <c r="F8" s="287"/>
      <c r="G8" s="287"/>
    </row>
    <row r="9" spans="1:7" x14ac:dyDescent="0.25">
      <c r="A9" s="287" t="s">
        <v>122</v>
      </c>
      <c r="B9" s="287"/>
      <c r="C9" s="287"/>
      <c r="D9" s="287"/>
      <c r="E9" s="287"/>
      <c r="F9" s="287"/>
      <c r="G9" s="287"/>
    </row>
    <row r="10" spans="1:7" ht="6" customHeight="1" x14ac:dyDescent="0.25">
      <c r="A10" s="20"/>
    </row>
    <row r="11" spans="1:7" x14ac:dyDescent="0.25">
      <c r="A11" s="292" t="s">
        <v>91</v>
      </c>
      <c r="B11" s="292"/>
      <c r="C11" s="292"/>
      <c r="D11" s="292"/>
      <c r="E11" s="292"/>
      <c r="F11" s="292"/>
      <c r="G11" s="292"/>
    </row>
    <row r="12" spans="1:7" ht="17.25" customHeight="1" x14ac:dyDescent="0.25">
      <c r="A12" s="293" t="s">
        <v>3</v>
      </c>
      <c r="B12" s="293" t="s">
        <v>61</v>
      </c>
      <c r="C12" s="293" t="s">
        <v>68</v>
      </c>
      <c r="D12" s="293"/>
      <c r="E12" s="293"/>
      <c r="F12" s="293"/>
      <c r="G12" s="293"/>
    </row>
    <row r="13" spans="1:7" ht="15.75" customHeight="1" x14ac:dyDescent="0.25">
      <c r="A13" s="293"/>
      <c r="B13" s="293"/>
      <c r="C13" s="293" t="s">
        <v>57</v>
      </c>
      <c r="D13" s="293" t="s">
        <v>56</v>
      </c>
      <c r="E13" s="293"/>
      <c r="F13" s="293"/>
      <c r="G13" s="293"/>
    </row>
    <row r="14" spans="1:7" ht="31.5" x14ac:dyDescent="0.25">
      <c r="A14" s="293"/>
      <c r="B14" s="293"/>
      <c r="C14" s="293"/>
      <c r="D14" s="22" t="s">
        <v>62</v>
      </c>
      <c r="E14" s="22" t="s">
        <v>63</v>
      </c>
      <c r="F14" s="22" t="s">
        <v>64</v>
      </c>
      <c r="G14" s="22" t="s">
        <v>65</v>
      </c>
    </row>
    <row r="15" spans="1:7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</row>
    <row r="16" spans="1:7" x14ac:dyDescent="0.25">
      <c r="A16" s="16">
        <v>1</v>
      </c>
      <c r="B16" s="13" t="s">
        <v>121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</row>
    <row r="17" spans="1:7" x14ac:dyDescent="0.25">
      <c r="A17" s="16">
        <v>2</v>
      </c>
      <c r="B17" s="13" t="s">
        <v>66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</row>
    <row r="18" spans="1:7" ht="42.75" customHeight="1" x14ac:dyDescent="0.25">
      <c r="A18" s="289" t="s">
        <v>236</v>
      </c>
      <c r="B18" s="289"/>
      <c r="C18" s="289"/>
      <c r="D18" s="289"/>
      <c r="E18" s="289"/>
      <c r="F18" s="289"/>
      <c r="G18" s="289"/>
    </row>
    <row r="19" spans="1:7" x14ac:dyDescent="0.25">
      <c r="A19" s="45"/>
      <c r="B19" s="45"/>
      <c r="C19" s="45"/>
      <c r="D19" s="45"/>
      <c r="E19" s="45"/>
      <c r="F19" s="45"/>
      <c r="G19" s="45"/>
    </row>
    <row r="20" spans="1:7" ht="41.25" customHeight="1" x14ac:dyDescent="0.25">
      <c r="A20" s="290" t="s">
        <v>247</v>
      </c>
      <c r="B20" s="290"/>
      <c r="C20" s="290"/>
      <c r="D20" s="290"/>
      <c r="E20" s="290"/>
      <c r="F20" s="291" t="s">
        <v>244</v>
      </c>
      <c r="G20" s="291"/>
    </row>
    <row r="21" spans="1:7" x14ac:dyDescent="0.25">
      <c r="A21" s="3" t="s">
        <v>101</v>
      </c>
    </row>
  </sheetData>
  <mergeCells count="15">
    <mergeCell ref="A18:G18"/>
    <mergeCell ref="A20:E20"/>
    <mergeCell ref="F20:G20"/>
    <mergeCell ref="A11:G11"/>
    <mergeCell ref="A12:A14"/>
    <mergeCell ref="B12:B14"/>
    <mergeCell ref="C12:G12"/>
    <mergeCell ref="C13:C14"/>
    <mergeCell ref="D13:G13"/>
    <mergeCell ref="A9:G9"/>
    <mergeCell ref="A1:G1"/>
    <mergeCell ref="A2:G2"/>
    <mergeCell ref="A3:G3"/>
    <mergeCell ref="A6:G6"/>
    <mergeCell ref="A8:G8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topLeftCell="A4" zoomScale="120" zoomScaleSheetLayoutView="120" workbookViewId="0">
      <selection activeCell="A20" sqref="A20:I20"/>
    </sheetView>
  </sheetViews>
  <sheetFormatPr defaultColWidth="13.85546875" defaultRowHeight="15.75" x14ac:dyDescent="0.25"/>
  <cols>
    <col min="1" max="1" width="4.85546875" style="3" customWidth="1"/>
    <col min="2" max="2" width="27.42578125" style="3" customWidth="1"/>
    <col min="3" max="3" width="8.140625" style="3" customWidth="1"/>
    <col min="4" max="4" width="9" style="3" customWidth="1"/>
    <col min="5" max="5" width="10.5703125" style="3" customWidth="1"/>
    <col min="6" max="6" width="13.85546875" style="3"/>
    <col min="7" max="7" width="12" style="3" customWidth="1"/>
    <col min="8" max="8" width="7.28515625" style="3" customWidth="1"/>
    <col min="9" max="9" width="8.7109375" style="3" customWidth="1"/>
    <col min="10" max="10" width="9.140625" style="3" customWidth="1"/>
    <col min="11" max="11" width="14.5703125" style="3" customWidth="1"/>
    <col min="12" max="12" width="12.42578125" style="3" customWidth="1"/>
    <col min="13" max="16384" width="13.85546875" style="3"/>
  </cols>
  <sheetData>
    <row r="1" spans="1:12" s="27" customFormat="1" x14ac:dyDescent="0.25">
      <c r="A1" s="296" t="s">
        <v>67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</row>
    <row r="2" spans="1:12" s="27" customFormat="1" x14ac:dyDescent="0.25">
      <c r="A2" s="296" t="s">
        <v>82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</row>
    <row r="3" spans="1:12" s="27" customFormat="1" x14ac:dyDescent="0.25">
      <c r="A3" s="296" t="s">
        <v>83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</row>
    <row r="4" spans="1:12" x14ac:dyDescent="0.25">
      <c r="A4" s="1"/>
    </row>
    <row r="5" spans="1:12" x14ac:dyDescent="0.25">
      <c r="A5" s="1"/>
    </row>
    <row r="6" spans="1:12" x14ac:dyDescent="0.25">
      <c r="A6" s="294" t="s">
        <v>16</v>
      </c>
      <c r="B6" s="294"/>
      <c r="C6" s="294"/>
      <c r="D6" s="294"/>
      <c r="E6" s="294"/>
      <c r="F6" s="294"/>
      <c r="G6" s="294"/>
      <c r="H6" s="294"/>
      <c r="I6" s="294"/>
      <c r="J6" s="294"/>
      <c r="K6" s="294"/>
      <c r="L6" s="294"/>
    </row>
    <row r="7" spans="1:12" x14ac:dyDescent="0.25">
      <c r="A7" s="294" t="s">
        <v>126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</row>
    <row r="8" spans="1:12" x14ac:dyDescent="0.25">
      <c r="A8" s="294" t="s">
        <v>60</v>
      </c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</row>
    <row r="9" spans="1:12" x14ac:dyDescent="0.25">
      <c r="A9" s="20"/>
    </row>
    <row r="10" spans="1:12" x14ac:dyDescent="0.25">
      <c r="A10" s="292" t="s">
        <v>39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</row>
    <row r="11" spans="1:12" ht="17.25" customHeight="1" x14ac:dyDescent="0.25">
      <c r="A11" s="295" t="s">
        <v>3</v>
      </c>
      <c r="B11" s="295" t="s">
        <v>61</v>
      </c>
      <c r="C11" s="295" t="s">
        <v>211</v>
      </c>
      <c r="D11" s="295"/>
      <c r="E11" s="295"/>
      <c r="F11" s="295"/>
      <c r="G11" s="295"/>
      <c r="H11" s="295" t="s">
        <v>237</v>
      </c>
      <c r="I11" s="295"/>
      <c r="J11" s="295"/>
      <c r="K11" s="295"/>
      <c r="L11" s="295"/>
    </row>
    <row r="12" spans="1:12" x14ac:dyDescent="0.25">
      <c r="A12" s="295"/>
      <c r="B12" s="295"/>
      <c r="C12" s="295" t="s">
        <v>57</v>
      </c>
      <c r="D12" s="295" t="s">
        <v>56</v>
      </c>
      <c r="E12" s="295"/>
      <c r="F12" s="295"/>
      <c r="G12" s="295"/>
      <c r="H12" s="295" t="s">
        <v>57</v>
      </c>
      <c r="I12" s="295" t="s">
        <v>56</v>
      </c>
      <c r="J12" s="295"/>
      <c r="K12" s="295"/>
      <c r="L12" s="295"/>
    </row>
    <row r="13" spans="1:12" ht="47.25" x14ac:dyDescent="0.25">
      <c r="A13" s="295"/>
      <c r="B13" s="295"/>
      <c r="C13" s="295"/>
      <c r="D13" s="67" t="s">
        <v>62</v>
      </c>
      <c r="E13" s="67" t="s">
        <v>63</v>
      </c>
      <c r="F13" s="67" t="s">
        <v>64</v>
      </c>
      <c r="G13" s="67" t="s">
        <v>65</v>
      </c>
      <c r="H13" s="295"/>
      <c r="I13" s="67" t="s">
        <v>62</v>
      </c>
      <c r="J13" s="67" t="s">
        <v>63</v>
      </c>
      <c r="K13" s="67" t="s">
        <v>64</v>
      </c>
      <c r="L13" s="67" t="s">
        <v>65</v>
      </c>
    </row>
    <row r="14" spans="1:12" x14ac:dyDescent="0.2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8">
        <v>8</v>
      </c>
      <c r="I14" s="28">
        <v>9</v>
      </c>
      <c r="J14" s="28">
        <v>10</v>
      </c>
      <c r="K14" s="28">
        <v>11</v>
      </c>
      <c r="L14" s="28">
        <v>12</v>
      </c>
    </row>
    <row r="15" spans="1:12" x14ac:dyDescent="0.25">
      <c r="A15" s="68">
        <v>1</v>
      </c>
      <c r="B15" s="69" t="s">
        <v>121</v>
      </c>
      <c r="C15" s="57">
        <v>0</v>
      </c>
      <c r="D15" s="57">
        <v>0</v>
      </c>
      <c r="E15" s="57">
        <v>0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  <c r="L15" s="57">
        <v>0</v>
      </c>
    </row>
    <row r="16" spans="1:12" x14ac:dyDescent="0.25">
      <c r="A16" s="68">
        <v>2</v>
      </c>
      <c r="B16" s="69" t="s">
        <v>66</v>
      </c>
      <c r="C16" s="57">
        <v>0</v>
      </c>
      <c r="D16" s="57">
        <v>0</v>
      </c>
      <c r="E16" s="57">
        <v>0</v>
      </c>
      <c r="F16" s="57">
        <v>0</v>
      </c>
      <c r="G16" s="57">
        <v>0</v>
      </c>
      <c r="H16" s="57">
        <v>0</v>
      </c>
      <c r="I16" s="57">
        <v>0</v>
      </c>
      <c r="J16" s="67">
        <v>0</v>
      </c>
      <c r="K16" s="67">
        <v>0</v>
      </c>
      <c r="L16" s="67">
        <v>0</v>
      </c>
    </row>
    <row r="17" spans="1:12" x14ac:dyDescent="0.25">
      <c r="A17" s="70"/>
      <c r="B17" s="71"/>
      <c r="C17" s="72"/>
      <c r="D17" s="72"/>
      <c r="E17" s="72"/>
      <c r="F17" s="72"/>
      <c r="G17" s="72"/>
      <c r="H17" s="72"/>
      <c r="I17" s="72"/>
      <c r="J17" s="73"/>
      <c r="K17" s="73"/>
      <c r="L17" s="73"/>
    </row>
    <row r="18" spans="1:12" ht="42.75" customHeight="1" x14ac:dyDescent="0.25">
      <c r="A18" s="299" t="s">
        <v>238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</row>
    <row r="19" spans="1:12" x14ac:dyDescent="0.25">
      <c r="A19" s="45"/>
      <c r="B19" s="45"/>
      <c r="C19" s="45"/>
      <c r="D19" s="45"/>
      <c r="E19" s="45"/>
      <c r="F19" s="45"/>
      <c r="G19" s="45"/>
    </row>
    <row r="20" spans="1:12" ht="41.25" customHeight="1" x14ac:dyDescent="0.25">
      <c r="A20" s="298" t="s">
        <v>248</v>
      </c>
      <c r="B20" s="298"/>
      <c r="C20" s="298"/>
      <c r="D20" s="298"/>
      <c r="E20" s="298"/>
      <c r="F20" s="298"/>
      <c r="G20" s="298"/>
      <c r="H20" s="298"/>
      <c r="I20" s="298"/>
      <c r="J20" s="297" t="s">
        <v>244</v>
      </c>
      <c r="K20" s="297"/>
      <c r="L20" s="297"/>
    </row>
  </sheetData>
  <mergeCells count="18">
    <mergeCell ref="J20:L20"/>
    <mergeCell ref="A20:I20"/>
    <mergeCell ref="A18:L18"/>
    <mergeCell ref="A1:L1"/>
    <mergeCell ref="A2:L2"/>
    <mergeCell ref="A3:L3"/>
    <mergeCell ref="A6:L6"/>
    <mergeCell ref="A7:L7"/>
    <mergeCell ref="A8:L8"/>
    <mergeCell ref="A10:L10"/>
    <mergeCell ref="A11:A13"/>
    <mergeCell ref="B11:B13"/>
    <mergeCell ref="C11:G11"/>
    <mergeCell ref="H11:L11"/>
    <mergeCell ref="C12:C13"/>
    <mergeCell ref="D12:G12"/>
    <mergeCell ref="H12:H13"/>
    <mergeCell ref="I12:L12"/>
  </mergeCells>
  <pageMargins left="0.31496062992125984" right="0.31496062992125984" top="0.74803149606299213" bottom="0.74803149606299213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5"/>
  <sheetViews>
    <sheetView tabSelected="1" view="pageBreakPreview" zoomScaleSheetLayoutView="100" workbookViewId="0">
      <selection activeCell="H22" sqref="H22"/>
    </sheetView>
  </sheetViews>
  <sheetFormatPr defaultColWidth="13.85546875" defaultRowHeight="15.75" x14ac:dyDescent="0.25"/>
  <cols>
    <col min="1" max="1" width="4.28515625" style="3" customWidth="1"/>
    <col min="2" max="2" width="73.140625" style="3" customWidth="1"/>
    <col min="3" max="3" width="14.28515625" style="3" customWidth="1"/>
    <col min="4" max="4" width="18.85546875" style="3" customWidth="1"/>
    <col min="5" max="5" width="19.42578125" style="3" customWidth="1"/>
    <col min="6" max="6" width="17.7109375" style="3" customWidth="1"/>
    <col min="7" max="16384" width="13.85546875" style="3"/>
  </cols>
  <sheetData>
    <row r="1" spans="1:8" ht="21" customHeight="1" x14ac:dyDescent="0.25">
      <c r="A1" s="85"/>
      <c r="B1" s="86"/>
      <c r="C1" s="86"/>
      <c r="D1" s="87"/>
      <c r="E1" s="88"/>
      <c r="F1" s="88"/>
      <c r="G1" s="21"/>
      <c r="H1" s="21"/>
    </row>
    <row r="2" spans="1:8" x14ac:dyDescent="0.25">
      <c r="A2" s="81"/>
      <c r="B2" s="81"/>
      <c r="C2" s="81"/>
      <c r="D2" s="308" t="s">
        <v>175</v>
      </c>
      <c r="E2" s="308"/>
      <c r="F2" s="308"/>
      <c r="G2" s="21"/>
      <c r="H2" s="21"/>
    </row>
    <row r="3" spans="1:8" x14ac:dyDescent="0.25">
      <c r="A3" s="81"/>
      <c r="B3" s="81"/>
      <c r="C3" s="81"/>
      <c r="D3" s="81"/>
      <c r="E3" s="81"/>
      <c r="F3" s="141"/>
      <c r="G3" s="21"/>
      <c r="H3" s="21"/>
    </row>
    <row r="4" spans="1:8" x14ac:dyDescent="0.25">
      <c r="A4" s="215" t="s">
        <v>169</v>
      </c>
      <c r="B4" s="215"/>
      <c r="C4" s="215"/>
      <c r="D4" s="215"/>
      <c r="E4" s="215"/>
      <c r="F4" s="215"/>
      <c r="G4" s="14"/>
      <c r="H4" s="14"/>
    </row>
    <row r="5" spans="1:8" x14ac:dyDescent="0.25">
      <c r="A5" s="215" t="s">
        <v>170</v>
      </c>
      <c r="B5" s="215"/>
      <c r="C5" s="215"/>
      <c r="D5" s="215"/>
      <c r="E5" s="215"/>
      <c r="F5" s="215"/>
      <c r="G5" s="14"/>
      <c r="H5" s="14"/>
    </row>
    <row r="6" spans="1:8" x14ac:dyDescent="0.25">
      <c r="A6" s="309" t="s">
        <v>91</v>
      </c>
      <c r="B6" s="309"/>
      <c r="C6" s="309"/>
      <c r="D6" s="309"/>
      <c r="E6" s="309"/>
      <c r="F6" s="309"/>
      <c r="G6" s="14"/>
      <c r="H6" s="14"/>
    </row>
    <row r="7" spans="1:8" ht="14.25" customHeight="1" x14ac:dyDescent="0.25">
      <c r="A7" s="310" t="s">
        <v>3</v>
      </c>
      <c r="B7" s="310" t="s">
        <v>69</v>
      </c>
      <c r="C7" s="313" t="s">
        <v>70</v>
      </c>
      <c r="D7" s="313"/>
      <c r="E7" s="313"/>
      <c r="F7" s="313"/>
    </row>
    <row r="8" spans="1:8" ht="15.75" customHeight="1" x14ac:dyDescent="0.25">
      <c r="A8" s="311"/>
      <c r="B8" s="311"/>
      <c r="C8" s="313" t="s">
        <v>57</v>
      </c>
      <c r="D8" s="313" t="s">
        <v>71</v>
      </c>
      <c r="E8" s="313"/>
      <c r="F8" s="313"/>
    </row>
    <row r="9" spans="1:8" ht="75.75" customHeight="1" x14ac:dyDescent="0.25">
      <c r="A9" s="312"/>
      <c r="B9" s="312"/>
      <c r="C9" s="313"/>
      <c r="D9" s="23" t="s">
        <v>220</v>
      </c>
      <c r="E9" s="23" t="s">
        <v>221</v>
      </c>
      <c r="F9" s="24" t="s">
        <v>222</v>
      </c>
      <c r="G9" s="17"/>
      <c r="H9" s="17"/>
    </row>
    <row r="10" spans="1:8" x14ac:dyDescent="0.25">
      <c r="A10" s="82">
        <v>1</v>
      </c>
      <c r="B10" s="82">
        <v>2</v>
      </c>
      <c r="C10" s="82">
        <v>3</v>
      </c>
      <c r="D10" s="82">
        <v>4</v>
      </c>
      <c r="E10" s="82">
        <v>5</v>
      </c>
      <c r="F10" s="142">
        <v>6</v>
      </c>
      <c r="G10" s="18"/>
      <c r="H10" s="18"/>
    </row>
    <row r="11" spans="1:8" ht="42.75" customHeight="1" x14ac:dyDescent="0.25">
      <c r="A11" s="301" t="s">
        <v>223</v>
      </c>
      <c r="B11" s="302"/>
      <c r="C11" s="145">
        <f>D11+E11+F11</f>
        <v>18872.190000000002</v>
      </c>
      <c r="D11" s="145">
        <f>D13+D16+D18+D20</f>
        <v>6290.7300000000005</v>
      </c>
      <c r="E11" s="145">
        <f t="shared" ref="E11:F11" si="0">E13+E16+E18+E20</f>
        <v>6290.7300000000005</v>
      </c>
      <c r="F11" s="145">
        <f t="shared" si="0"/>
        <v>6290.7300000000005</v>
      </c>
      <c r="G11" s="89"/>
      <c r="H11" s="18"/>
    </row>
    <row r="12" spans="1:8" x14ac:dyDescent="0.25">
      <c r="A12" s="303" t="s">
        <v>72</v>
      </c>
      <c r="B12" s="303"/>
      <c r="C12" s="303"/>
      <c r="D12" s="303"/>
      <c r="E12" s="303"/>
      <c r="F12" s="303"/>
      <c r="G12" s="17"/>
      <c r="H12" s="17"/>
    </row>
    <row r="13" spans="1:8" s="6" customFormat="1" x14ac:dyDescent="0.25">
      <c r="A13" s="65" t="s">
        <v>142</v>
      </c>
      <c r="B13" s="66" t="s">
        <v>151</v>
      </c>
      <c r="C13" s="146"/>
      <c r="D13" s="146">
        <f>D24+D35</f>
        <v>6290.7300000000005</v>
      </c>
      <c r="E13" s="146">
        <f>E24+E35</f>
        <v>6290.7300000000005</v>
      </c>
      <c r="F13" s="146">
        <f>F24+F35</f>
        <v>6290.7300000000005</v>
      </c>
      <c r="G13" s="90"/>
      <c r="H13" s="91"/>
    </row>
    <row r="14" spans="1:8" ht="16.5" customHeight="1" x14ac:dyDescent="0.25">
      <c r="A14" s="64" t="s">
        <v>143</v>
      </c>
      <c r="B14" s="29" t="s">
        <v>73</v>
      </c>
      <c r="C14" s="147"/>
      <c r="D14" s="147"/>
      <c r="E14" s="147"/>
      <c r="F14" s="147"/>
      <c r="G14" s="92"/>
      <c r="H14" s="19"/>
    </row>
    <row r="15" spans="1:8" ht="30.75" customHeight="1" x14ac:dyDescent="0.25">
      <c r="A15" s="64" t="s">
        <v>144</v>
      </c>
      <c r="B15" s="29" t="s">
        <v>74</v>
      </c>
      <c r="C15" s="147"/>
      <c r="D15" s="147"/>
      <c r="E15" s="147"/>
      <c r="F15" s="147"/>
      <c r="G15" s="19"/>
      <c r="H15" s="19"/>
    </row>
    <row r="16" spans="1:8" s="94" customFormat="1" x14ac:dyDescent="0.25">
      <c r="A16" s="153" t="s">
        <v>145</v>
      </c>
      <c r="B16" s="149" t="s">
        <v>152</v>
      </c>
      <c r="C16" s="154"/>
      <c r="D16" s="150">
        <f>D27+D38</f>
        <v>0</v>
      </c>
      <c r="E16" s="150">
        <f t="shared" ref="E16:F16" si="1">E27+E38</f>
        <v>0</v>
      </c>
      <c r="F16" s="150">
        <f t="shared" si="1"/>
        <v>0</v>
      </c>
      <c r="G16" s="93"/>
      <c r="H16" s="93"/>
    </row>
    <row r="17" spans="1:8" x14ac:dyDescent="0.25">
      <c r="A17" s="155" t="s">
        <v>146</v>
      </c>
      <c r="B17" s="151" t="s">
        <v>73</v>
      </c>
      <c r="C17" s="152"/>
      <c r="D17" s="152"/>
      <c r="E17" s="152"/>
      <c r="F17" s="152"/>
      <c r="G17" s="19"/>
      <c r="H17" s="19"/>
    </row>
    <row r="18" spans="1:8" s="6" customFormat="1" x14ac:dyDescent="0.25">
      <c r="A18" s="65" t="s">
        <v>148</v>
      </c>
      <c r="B18" s="66" t="s">
        <v>155</v>
      </c>
      <c r="C18" s="146"/>
      <c r="D18" s="146">
        <f>D29+D40</f>
        <v>0</v>
      </c>
      <c r="E18" s="146">
        <f t="shared" ref="E18:F18" si="2">E29+E40</f>
        <v>0</v>
      </c>
      <c r="F18" s="146">
        <f t="shared" si="2"/>
        <v>0</v>
      </c>
      <c r="G18" s="95"/>
      <c r="H18" s="95"/>
    </row>
    <row r="19" spans="1:8" x14ac:dyDescent="0.25">
      <c r="A19" s="64" t="s">
        <v>147</v>
      </c>
      <c r="B19" s="29" t="s">
        <v>73</v>
      </c>
      <c r="C19" s="147"/>
      <c r="D19" s="146"/>
      <c r="E19" s="146"/>
      <c r="F19" s="146"/>
      <c r="G19" s="19"/>
      <c r="H19" s="19"/>
    </row>
    <row r="20" spans="1:8" s="6" customFormat="1" x14ac:dyDescent="0.25">
      <c r="A20" s="65" t="s">
        <v>149</v>
      </c>
      <c r="B20" s="66" t="s">
        <v>154</v>
      </c>
      <c r="C20" s="146"/>
      <c r="D20" s="146">
        <f>D31+D42</f>
        <v>0</v>
      </c>
      <c r="E20" s="146">
        <f t="shared" ref="E20:F20" si="3">E31+E42</f>
        <v>0</v>
      </c>
      <c r="F20" s="146">
        <f t="shared" si="3"/>
        <v>0</v>
      </c>
    </row>
    <row r="21" spans="1:8" x14ac:dyDescent="0.25">
      <c r="A21" s="64" t="s">
        <v>150</v>
      </c>
      <c r="B21" s="29" t="s">
        <v>73</v>
      </c>
      <c r="C21" s="147"/>
      <c r="D21" s="147"/>
      <c r="E21" s="147"/>
      <c r="F21" s="147"/>
    </row>
    <row r="22" spans="1:8" ht="27" customHeight="1" x14ac:dyDescent="0.25">
      <c r="A22" s="304" t="s">
        <v>92</v>
      </c>
      <c r="B22" s="305"/>
      <c r="C22" s="148">
        <f>D22+E22+F22</f>
        <v>18856.29</v>
      </c>
      <c r="D22" s="148">
        <f>D24+D27+D29+D31</f>
        <v>6285.43</v>
      </c>
      <c r="E22" s="148">
        <f t="shared" ref="E22:F22" si="4">E24+E27+E29+E31</f>
        <v>6285.43</v>
      </c>
      <c r="F22" s="148">
        <f t="shared" si="4"/>
        <v>6285.43</v>
      </c>
    </row>
    <row r="23" spans="1:8" x14ac:dyDescent="0.25">
      <c r="A23" s="306" t="s">
        <v>72</v>
      </c>
      <c r="B23" s="307"/>
      <c r="C23" s="307"/>
      <c r="D23" s="307"/>
      <c r="E23" s="307"/>
      <c r="F23" s="307"/>
    </row>
    <row r="24" spans="1:8" s="6" customFormat="1" x14ac:dyDescent="0.25">
      <c r="A24" s="65" t="s">
        <v>142</v>
      </c>
      <c r="B24" s="66" t="s">
        <v>151</v>
      </c>
      <c r="C24" s="146">
        <f>D24+E24+F24</f>
        <v>18856.29</v>
      </c>
      <c r="D24" s="146">
        <f>'Прил. 5'!I18+'Прил. 5'!I19+'Прил. 5'!I20+'Прил. 5'!I27+'Прил. 5'!I28+'Прил. 5'!I22</f>
        <v>6285.43</v>
      </c>
      <c r="E24" s="146">
        <f>'Прил. 5'!J18+'Прил. 5'!J19+'Прил. 5'!J20+'Прил. 5'!J27+'Прил. 5'!J28+'Прил. 5'!J22</f>
        <v>6285.43</v>
      </c>
      <c r="F24" s="146">
        <f>'Прил. 5'!K18+'Прил. 5'!K19+'Прил. 5'!K20+'Прил. 5'!K27+'Прил. 5'!K28+'Прил. 5'!K22</f>
        <v>6285.43</v>
      </c>
    </row>
    <row r="25" spans="1:8" x14ac:dyDescent="0.25">
      <c r="A25" s="64" t="s">
        <v>143</v>
      </c>
      <c r="B25" s="29" t="s">
        <v>73</v>
      </c>
      <c r="C25" s="147"/>
      <c r="D25" s="147"/>
      <c r="E25" s="147"/>
      <c r="F25" s="147"/>
    </row>
    <row r="26" spans="1:8" ht="30" x14ac:dyDescent="0.25">
      <c r="A26" s="64" t="s">
        <v>144</v>
      </c>
      <c r="B26" s="29" t="s">
        <v>74</v>
      </c>
      <c r="C26" s="147"/>
      <c r="D26" s="147"/>
      <c r="E26" s="147"/>
      <c r="F26" s="147"/>
    </row>
    <row r="27" spans="1:8" s="6" customFormat="1" x14ac:dyDescent="0.25">
      <c r="A27" s="65" t="s">
        <v>145</v>
      </c>
      <c r="B27" s="149" t="s">
        <v>152</v>
      </c>
      <c r="C27" s="150">
        <f>D27+E27+F27</f>
        <v>0</v>
      </c>
      <c r="D27" s="150">
        <f>'Прил. 5'!I30+'Прил. 5'!I31+'Прил. 5'!I29</f>
        <v>0</v>
      </c>
      <c r="E27" s="150">
        <f>'Прил. 5'!J30+'Прил. 5'!J31+'Прил. 5'!J29</f>
        <v>0</v>
      </c>
      <c r="F27" s="150">
        <f>'Прил. 5'!K30+'Прил. 5'!K31+'Прил. 5'!K29</f>
        <v>0</v>
      </c>
    </row>
    <row r="28" spans="1:8" x14ac:dyDescent="0.25">
      <c r="A28" s="64" t="s">
        <v>146</v>
      </c>
      <c r="B28" s="151" t="s">
        <v>73</v>
      </c>
      <c r="C28" s="152"/>
      <c r="D28" s="152"/>
      <c r="E28" s="152"/>
      <c r="F28" s="152"/>
    </row>
    <row r="29" spans="1:8" s="6" customFormat="1" x14ac:dyDescent="0.25">
      <c r="A29" s="65" t="s">
        <v>148</v>
      </c>
      <c r="B29" s="149" t="s">
        <v>153</v>
      </c>
      <c r="C29" s="150">
        <f>D29+E29+F29</f>
        <v>0</v>
      </c>
      <c r="D29" s="150"/>
      <c r="E29" s="150"/>
      <c r="F29" s="150"/>
    </row>
    <row r="30" spans="1:8" x14ac:dyDescent="0.25">
      <c r="A30" s="64" t="s">
        <v>147</v>
      </c>
      <c r="B30" s="29" t="s">
        <v>73</v>
      </c>
      <c r="C30" s="147"/>
      <c r="D30" s="147"/>
      <c r="E30" s="147"/>
      <c r="F30" s="147"/>
    </row>
    <row r="31" spans="1:8" s="6" customFormat="1" x14ac:dyDescent="0.25">
      <c r="A31" s="65" t="s">
        <v>149</v>
      </c>
      <c r="B31" s="66" t="s">
        <v>154</v>
      </c>
      <c r="C31" s="146">
        <f>D31+E31+F31</f>
        <v>0</v>
      </c>
      <c r="D31" s="146"/>
      <c r="E31" s="146"/>
      <c r="F31" s="146"/>
    </row>
    <row r="32" spans="1:8" x14ac:dyDescent="0.25">
      <c r="A32" s="64" t="s">
        <v>150</v>
      </c>
      <c r="B32" s="29" t="s">
        <v>73</v>
      </c>
      <c r="C32" s="147"/>
      <c r="D32" s="147"/>
      <c r="E32" s="147"/>
      <c r="F32" s="147"/>
    </row>
    <row r="33" spans="1:12" ht="28.5" customHeight="1" x14ac:dyDescent="0.25">
      <c r="A33" s="304" t="s">
        <v>93</v>
      </c>
      <c r="B33" s="305"/>
      <c r="C33" s="148">
        <f>D33+E33+F33</f>
        <v>15.899999999999999</v>
      </c>
      <c r="D33" s="148">
        <f>D35+D38+D40+D42</f>
        <v>5.3</v>
      </c>
      <c r="E33" s="148">
        <f t="shared" ref="E33:F33" si="5">E35+E38+E40+E42</f>
        <v>5.3</v>
      </c>
      <c r="F33" s="148">
        <f t="shared" si="5"/>
        <v>5.3</v>
      </c>
    </row>
    <row r="34" spans="1:12" x14ac:dyDescent="0.25">
      <c r="A34" s="306" t="s">
        <v>72</v>
      </c>
      <c r="B34" s="307"/>
      <c r="C34" s="307"/>
      <c r="D34" s="307"/>
      <c r="E34" s="307"/>
      <c r="F34" s="307"/>
    </row>
    <row r="35" spans="1:12" s="6" customFormat="1" x14ac:dyDescent="0.25">
      <c r="A35" s="65" t="s">
        <v>142</v>
      </c>
      <c r="B35" s="66" t="s">
        <v>151</v>
      </c>
      <c r="C35" s="146">
        <f>D35+E35+F35</f>
        <v>15.899999999999999</v>
      </c>
      <c r="D35" s="146">
        <f>'Прил. 5'!I38</f>
        <v>5.3</v>
      </c>
      <c r="E35" s="146">
        <f>'Прил. 5'!J38</f>
        <v>5.3</v>
      </c>
      <c r="F35" s="146">
        <f>'Прил. 5'!K38</f>
        <v>5.3</v>
      </c>
    </row>
    <row r="36" spans="1:12" x14ac:dyDescent="0.25">
      <c r="A36" s="64" t="s">
        <v>143</v>
      </c>
      <c r="B36" s="29" t="s">
        <v>73</v>
      </c>
      <c r="C36" s="147"/>
      <c r="D36" s="147"/>
      <c r="E36" s="147"/>
      <c r="F36" s="147"/>
    </row>
    <row r="37" spans="1:12" ht="30" x14ac:dyDescent="0.25">
      <c r="A37" s="64" t="s">
        <v>144</v>
      </c>
      <c r="B37" s="29" t="s">
        <v>74</v>
      </c>
      <c r="C37" s="147"/>
      <c r="D37" s="147"/>
      <c r="E37" s="147"/>
      <c r="F37" s="147"/>
    </row>
    <row r="38" spans="1:12" s="6" customFormat="1" x14ac:dyDescent="0.25">
      <c r="A38" s="65" t="s">
        <v>145</v>
      </c>
      <c r="B38" s="66" t="s">
        <v>152</v>
      </c>
      <c r="C38" s="146">
        <f>D38+E38+F38</f>
        <v>0</v>
      </c>
      <c r="D38" s="146"/>
      <c r="E38" s="146"/>
      <c r="F38" s="146"/>
    </row>
    <row r="39" spans="1:12" x14ac:dyDescent="0.25">
      <c r="A39" s="64" t="s">
        <v>146</v>
      </c>
      <c r="B39" s="29" t="s">
        <v>73</v>
      </c>
      <c r="C39" s="147"/>
      <c r="D39" s="147"/>
      <c r="E39" s="147"/>
      <c r="F39" s="147"/>
    </row>
    <row r="40" spans="1:12" s="6" customFormat="1" x14ac:dyDescent="0.25">
      <c r="A40" s="65" t="s">
        <v>148</v>
      </c>
      <c r="B40" s="66" t="s">
        <v>153</v>
      </c>
      <c r="C40" s="146">
        <f>D40+E40+F40</f>
        <v>0</v>
      </c>
      <c r="D40" s="146"/>
      <c r="E40" s="146"/>
      <c r="F40" s="146"/>
    </row>
    <row r="41" spans="1:12" x14ac:dyDescent="0.25">
      <c r="A41" s="64" t="s">
        <v>147</v>
      </c>
      <c r="B41" s="29" t="s">
        <v>73</v>
      </c>
      <c r="C41" s="147"/>
      <c r="D41" s="147"/>
      <c r="E41" s="147"/>
      <c r="F41" s="147"/>
    </row>
    <row r="42" spans="1:12" s="6" customFormat="1" x14ac:dyDescent="0.25">
      <c r="A42" s="65" t="s">
        <v>149</v>
      </c>
      <c r="B42" s="66" t="s">
        <v>154</v>
      </c>
      <c r="C42" s="146">
        <f>D42+E42+F42</f>
        <v>0</v>
      </c>
      <c r="D42" s="146"/>
      <c r="E42" s="146"/>
      <c r="F42" s="146"/>
    </row>
    <row r="43" spans="1:12" x14ac:dyDescent="0.25">
      <c r="A43" s="64" t="s">
        <v>150</v>
      </c>
      <c r="B43" s="29" t="s">
        <v>73</v>
      </c>
      <c r="C43" s="147"/>
      <c r="D43" s="147"/>
      <c r="E43" s="147"/>
      <c r="F43" s="147"/>
    </row>
    <row r="44" spans="1:12" ht="40.5" customHeight="1" x14ac:dyDescent="0.3">
      <c r="A44" s="300"/>
      <c r="B44" s="300"/>
      <c r="C44" s="300"/>
      <c r="D44" s="300"/>
      <c r="E44" s="300"/>
      <c r="F44" s="300"/>
      <c r="G44" s="47"/>
      <c r="H44" s="47"/>
      <c r="I44" s="47"/>
      <c r="J44" s="47"/>
      <c r="K44" s="47"/>
      <c r="L44" s="47"/>
    </row>
    <row r="45" spans="1:12" ht="39.75" customHeight="1" x14ac:dyDescent="0.25"/>
  </sheetData>
  <mergeCells count="16">
    <mergeCell ref="D2:F2"/>
    <mergeCell ref="A4:F4"/>
    <mergeCell ref="A5:F5"/>
    <mergeCell ref="A6:F6"/>
    <mergeCell ref="A7:A9"/>
    <mergeCell ref="B7:B9"/>
    <mergeCell ref="C7:F7"/>
    <mergeCell ref="C8:C9"/>
    <mergeCell ref="D8:F8"/>
    <mergeCell ref="A44:F44"/>
    <mergeCell ref="A11:B11"/>
    <mergeCell ref="A12:F12"/>
    <mergeCell ref="A22:B22"/>
    <mergeCell ref="A23:F23"/>
    <mergeCell ref="A33:B33"/>
    <mergeCell ref="A34:F34"/>
  </mergeCells>
  <printOptions horizontalCentered="1" verticalCentered="1"/>
  <pageMargins left="0.11811023622047245" right="0.11811023622047245" top="0.19685039370078741" bottom="0.19685039370078741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6б</vt:lpstr>
      <vt:lpstr>Прил. 7</vt:lpstr>
      <vt:lpstr>'Прил. 1'!Заголовки_для_печати</vt:lpstr>
      <vt:lpstr>'Прил. 2'!Заголовки_для_печати</vt:lpstr>
      <vt:lpstr>'Прил. 3'!Заголовки_для_печати</vt:lpstr>
      <vt:lpstr>'Прил. 7'!Заголовки_для_печати</vt:lpstr>
      <vt:lpstr>'Прил. 1'!Область_печати</vt:lpstr>
      <vt:lpstr>'Прил. 4'!Область_печати</vt:lpstr>
      <vt:lpstr>'Прил. 6а '!Область_печати</vt:lpstr>
      <vt:lpstr>'Прил. 6б'!Область_печати</vt:lpstr>
      <vt:lpstr>'Прил.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Администрация</cp:lastModifiedBy>
  <cp:lastPrinted>2023-11-07T10:34:48Z</cp:lastPrinted>
  <dcterms:created xsi:type="dcterms:W3CDTF">2015-12-01T03:34:08Z</dcterms:created>
  <dcterms:modified xsi:type="dcterms:W3CDTF">2023-11-07T10:35:24Z</dcterms:modified>
</cp:coreProperties>
</file>